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84D09C20-2CBC-4F1C-BB0A-D8F2CCBA4F0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'DC16'!$A$1:$AA$60</definedName>
    <definedName name="_xlnm.Print_Area" localSheetId="10">'DC18'!$A$1:$AA$60</definedName>
    <definedName name="_xlnm.Print_Area" localSheetId="17">'DC19'!$A$1:$AA$60</definedName>
    <definedName name="_xlnm.Print_Area" localSheetId="22">'DC20'!$A$1:$AA$60</definedName>
    <definedName name="_xlnm.Print_Area" localSheetId="1">'FS161'!$A$1:$AA$60</definedName>
    <definedName name="_xlnm.Print_Area" localSheetId="2">'FS162'!$A$1:$AA$60</definedName>
    <definedName name="_xlnm.Print_Area" localSheetId="3">'FS163'!$A$1:$AA$60</definedName>
    <definedName name="_xlnm.Print_Area" localSheetId="5">'FS181'!$A$1:$AA$60</definedName>
    <definedName name="_xlnm.Print_Area" localSheetId="6">'FS182'!$A$1:$AA$60</definedName>
    <definedName name="_xlnm.Print_Area" localSheetId="7">'FS183'!$A$1:$AA$60</definedName>
    <definedName name="_xlnm.Print_Area" localSheetId="8">'FS184'!$A$1:$AA$60</definedName>
    <definedName name="_xlnm.Print_Area" localSheetId="9">'FS185'!$A$1:$AA$60</definedName>
    <definedName name="_xlnm.Print_Area" localSheetId="11">'FS191'!$A$1:$AA$60</definedName>
    <definedName name="_xlnm.Print_Area" localSheetId="12">'FS192'!$A$1:$AA$60</definedName>
    <definedName name="_xlnm.Print_Area" localSheetId="13">'FS193'!$A$1:$AA$60</definedName>
    <definedName name="_xlnm.Print_Area" localSheetId="14">'FS194'!$A$1:$AA$60</definedName>
    <definedName name="_xlnm.Print_Area" localSheetId="15">'FS195'!$A$1:$AA$60</definedName>
    <definedName name="_xlnm.Print_Area" localSheetId="16">'FS196'!$A$1:$AA$60</definedName>
    <definedName name="_xlnm.Print_Area" localSheetId="18">'FS201'!$A$1:$AA$60</definedName>
    <definedName name="_xlnm.Print_Area" localSheetId="19">'FS203'!$A$1:$AA$60</definedName>
    <definedName name="_xlnm.Print_Area" localSheetId="20">'FS204'!$A$1:$AA$60</definedName>
    <definedName name="_xlnm.Print_Area" localSheetId="21">'FS205'!$A$1:$AA$60</definedName>
    <definedName name="_xlnm.Print_Area" localSheetId="0">MAN!$A$1:$AA$60</definedName>
    <definedName name="_xlnm.Print_Area" localSheetId="23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Y49" i="2" s="1"/>
  <c r="Y52" i="2" s="1"/>
  <c r="Y54" i="2" s="1"/>
  <c r="Y57" i="2" s="1"/>
  <c r="Y60" i="2" s="1"/>
  <c r="X48" i="2"/>
  <c r="W48" i="2"/>
  <c r="V48" i="2"/>
  <c r="U48" i="2"/>
  <c r="T48" i="2"/>
  <c r="S48" i="2"/>
  <c r="R48" i="2"/>
  <c r="Q48" i="2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C33" i="2"/>
  <c r="X49" i="3"/>
  <c r="W49" i="3"/>
  <c r="W52" i="3" s="1"/>
  <c r="W54" i="3" s="1"/>
  <c r="W57" i="3" s="1"/>
  <c r="W60" i="3" s="1"/>
  <c r="P49" i="3"/>
  <c r="P52" i="3" s="1"/>
  <c r="P54" i="3" s="1"/>
  <c r="P57" i="3" s="1"/>
  <c r="P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Z33" i="3" s="1"/>
  <c r="W33" i="3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AA48" i="4"/>
  <c r="Y48" i="4"/>
  <c r="X48" i="4"/>
  <c r="W48" i="4"/>
  <c r="V48" i="4"/>
  <c r="U48" i="4"/>
  <c r="U49" i="4" s="1"/>
  <c r="U52" i="4" s="1"/>
  <c r="U54" i="4" s="1"/>
  <c r="U57" i="4" s="1"/>
  <c r="U60" i="4" s="1"/>
  <c r="T48" i="4"/>
  <c r="S48" i="4"/>
  <c r="R48" i="4"/>
  <c r="Q48" i="4"/>
  <c r="P48" i="4"/>
  <c r="O48" i="4"/>
  <c r="N48" i="4"/>
  <c r="M48" i="4"/>
  <c r="M49" i="4" s="1"/>
  <c r="M52" i="4" s="1"/>
  <c r="M54" i="4" s="1"/>
  <c r="M57" i="4" s="1"/>
  <c r="M60" i="4" s="1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T33" i="4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C33" i="4"/>
  <c r="M49" i="5"/>
  <c r="M52" i="5" s="1"/>
  <c r="M54" i="5" s="1"/>
  <c r="M57" i="5" s="1"/>
  <c r="M60" i="5" s="1"/>
  <c r="E49" i="5"/>
  <c r="E52" i="5" s="1"/>
  <c r="E54" i="5" s="1"/>
  <c r="E57" i="5" s="1"/>
  <c r="E60" i="5" s="1"/>
  <c r="AA48" i="5"/>
  <c r="Y48" i="5"/>
  <c r="X48" i="5"/>
  <c r="Z48" i="5" s="1"/>
  <c r="W48" i="5"/>
  <c r="V48" i="5"/>
  <c r="U48" i="5"/>
  <c r="T48" i="5"/>
  <c r="T49" i="5" s="1"/>
  <c r="T52" i="5" s="1"/>
  <c r="T54" i="5" s="1"/>
  <c r="T57" i="5" s="1"/>
  <c r="T60" i="5" s="1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V33" i="5"/>
  <c r="U33" i="5"/>
  <c r="U49" i="5" s="1"/>
  <c r="U52" i="5" s="1"/>
  <c r="U54" i="5" s="1"/>
  <c r="U57" i="5" s="1"/>
  <c r="U60" i="5" s="1"/>
  <c r="T33" i="5"/>
  <c r="S33" i="5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M33" i="5"/>
  <c r="L33" i="5"/>
  <c r="K33" i="5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E33" i="5"/>
  <c r="D33" i="5"/>
  <c r="C33" i="5"/>
  <c r="C49" i="5" s="1"/>
  <c r="C52" i="5" s="1"/>
  <c r="C54" i="5" s="1"/>
  <c r="C57" i="5" s="1"/>
  <c r="C60" i="5" s="1"/>
  <c r="X49" i="6"/>
  <c r="X52" i="6" s="1"/>
  <c r="X54" i="6" s="1"/>
  <c r="X57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F49" i="6" s="1"/>
  <c r="F52" i="6" s="1"/>
  <c r="F54" i="6" s="1"/>
  <c r="F57" i="6" s="1"/>
  <c r="F60" i="6" s="1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U49" i="7"/>
  <c r="U52" i="7" s="1"/>
  <c r="U54" i="7" s="1"/>
  <c r="U57" i="7" s="1"/>
  <c r="U60" i="7" s="1"/>
  <c r="N49" i="7"/>
  <c r="N52" i="7" s="1"/>
  <c r="N54" i="7" s="1"/>
  <c r="N57" i="7" s="1"/>
  <c r="N60" i="7" s="1"/>
  <c r="M49" i="7"/>
  <c r="M52" i="7" s="1"/>
  <c r="M54" i="7" s="1"/>
  <c r="M57" i="7" s="1"/>
  <c r="M60" i="7" s="1"/>
  <c r="AA48" i="7"/>
  <c r="Y48" i="7"/>
  <c r="X48" i="7"/>
  <c r="Z48" i="7" s="1"/>
  <c r="W48" i="7"/>
  <c r="V48" i="7"/>
  <c r="V49" i="7" s="1"/>
  <c r="V52" i="7" s="1"/>
  <c r="V54" i="7" s="1"/>
  <c r="V57" i="7" s="1"/>
  <c r="V60" i="7" s="1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F49" i="7" s="1"/>
  <c r="F52" i="7" s="1"/>
  <c r="F54" i="7" s="1"/>
  <c r="F57" i="7" s="1"/>
  <c r="F60" i="7" s="1"/>
  <c r="E48" i="7"/>
  <c r="E49" i="7" s="1"/>
  <c r="E52" i="7" s="1"/>
  <c r="E54" i="7" s="1"/>
  <c r="E57" i="7" s="1"/>
  <c r="E60" i="7" s="1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W33" i="7"/>
  <c r="V33" i="7"/>
  <c r="U33" i="7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D33" i="7"/>
  <c r="C33" i="7"/>
  <c r="C49" i="7" s="1"/>
  <c r="C52" i="7" s="1"/>
  <c r="C54" i="7" s="1"/>
  <c r="C57" i="7" s="1"/>
  <c r="C60" i="7" s="1"/>
  <c r="D49" i="8"/>
  <c r="D52" i="8" s="1"/>
  <c r="D54" i="8" s="1"/>
  <c r="D57" i="8" s="1"/>
  <c r="D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N49" i="8" s="1"/>
  <c r="N52" i="8" s="1"/>
  <c r="N54" i="8" s="1"/>
  <c r="N57" i="8" s="1"/>
  <c r="N60" i="8" s="1"/>
  <c r="M48" i="8"/>
  <c r="L48" i="8"/>
  <c r="K48" i="8"/>
  <c r="J48" i="8"/>
  <c r="I48" i="8"/>
  <c r="H48" i="8"/>
  <c r="G48" i="8"/>
  <c r="F48" i="8"/>
  <c r="F49" i="8" s="1"/>
  <c r="F52" i="8" s="1"/>
  <c r="F54" i="8" s="1"/>
  <c r="F57" i="8" s="1"/>
  <c r="F60" i="8" s="1"/>
  <c r="E48" i="8"/>
  <c r="E49" i="8" s="1"/>
  <c r="E52" i="8" s="1"/>
  <c r="E54" i="8" s="1"/>
  <c r="E57" i="8" s="1"/>
  <c r="E60" i="8" s="1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W33" i="8"/>
  <c r="W49" i="8" s="1"/>
  <c r="W52" i="8" s="1"/>
  <c r="W54" i="8" s="1"/>
  <c r="W57" i="8" s="1"/>
  <c r="W60" i="8" s="1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D33" i="8"/>
  <c r="C33" i="8"/>
  <c r="C49" i="8" s="1"/>
  <c r="C52" i="8" s="1"/>
  <c r="C54" i="8" s="1"/>
  <c r="C57" i="8" s="1"/>
  <c r="C60" i="8" s="1"/>
  <c r="R54" i="9"/>
  <c r="R57" i="9" s="1"/>
  <c r="R60" i="9" s="1"/>
  <c r="J54" i="9"/>
  <c r="J57" i="9" s="1"/>
  <c r="J60" i="9" s="1"/>
  <c r="AA49" i="9"/>
  <c r="AA52" i="9" s="1"/>
  <c r="AA54" i="9" s="1"/>
  <c r="AA57" i="9" s="1"/>
  <c r="AA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L49" i="9" s="1"/>
  <c r="L52" i="9" s="1"/>
  <c r="L54" i="9" s="1"/>
  <c r="L57" i="9" s="1"/>
  <c r="L60" i="9" s="1"/>
  <c r="K48" i="9"/>
  <c r="J48" i="9"/>
  <c r="I48" i="9"/>
  <c r="H48" i="9"/>
  <c r="G48" i="9"/>
  <c r="F48" i="9"/>
  <c r="E48" i="9"/>
  <c r="D48" i="9"/>
  <c r="C48" i="9"/>
  <c r="C49" i="9" s="1"/>
  <c r="C52" i="9" s="1"/>
  <c r="C54" i="9" s="1"/>
  <c r="C57" i="9" s="1"/>
  <c r="C60" i="9" s="1"/>
  <c r="AA33" i="9"/>
  <c r="Y33" i="9"/>
  <c r="X33" i="9"/>
  <c r="X49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Q33" i="9"/>
  <c r="P33" i="9"/>
  <c r="O33" i="9"/>
  <c r="N33" i="9"/>
  <c r="N49" i="9" s="1"/>
  <c r="N52" i="9" s="1"/>
  <c r="N54" i="9" s="1"/>
  <c r="N57" i="9" s="1"/>
  <c r="N60" i="9" s="1"/>
  <c r="M33" i="9"/>
  <c r="L33" i="9"/>
  <c r="K33" i="9"/>
  <c r="K49" i="9" s="1"/>
  <c r="K52" i="9" s="1"/>
  <c r="K54" i="9" s="1"/>
  <c r="K57" i="9" s="1"/>
  <c r="K60" i="9" s="1"/>
  <c r="J33" i="9"/>
  <c r="J49" i="9" s="1"/>
  <c r="J52" i="9" s="1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X57" i="10"/>
  <c r="X60" i="10" s="1"/>
  <c r="H54" i="10"/>
  <c r="H57" i="10" s="1"/>
  <c r="H60" i="10" s="1"/>
  <c r="R52" i="10"/>
  <c r="R54" i="10" s="1"/>
  <c r="R57" i="10" s="1"/>
  <c r="R60" i="10" s="1"/>
  <c r="Q52" i="10"/>
  <c r="Q54" i="10" s="1"/>
  <c r="Q57" i="10" s="1"/>
  <c r="Q60" i="10" s="1"/>
  <c r="R49" i="10"/>
  <c r="J49" i="10"/>
  <c r="J52" i="10" s="1"/>
  <c r="J54" i="10" s="1"/>
  <c r="J57" i="10" s="1"/>
  <c r="J60" i="10" s="1"/>
  <c r="D49" i="10"/>
  <c r="D52" i="10" s="1"/>
  <c r="D54" i="10" s="1"/>
  <c r="D57" i="10" s="1"/>
  <c r="D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K49" i="10" s="1"/>
  <c r="K52" i="10" s="1"/>
  <c r="K54" i="10" s="1"/>
  <c r="K57" i="10" s="1"/>
  <c r="K60" i="10" s="1"/>
  <c r="J48" i="10"/>
  <c r="I48" i="10"/>
  <c r="H48" i="10"/>
  <c r="G48" i="10"/>
  <c r="F48" i="10"/>
  <c r="E48" i="10"/>
  <c r="D48" i="10"/>
  <c r="C48" i="10"/>
  <c r="C49" i="10" s="1"/>
  <c r="C52" i="10" s="1"/>
  <c r="C54" i="10" s="1"/>
  <c r="C57" i="10" s="1"/>
  <c r="C60" i="10" s="1"/>
  <c r="AA33" i="10"/>
  <c r="AA49" i="10" s="1"/>
  <c r="AA52" i="10" s="1"/>
  <c r="AA54" i="10" s="1"/>
  <c r="AA57" i="10" s="1"/>
  <c r="AA60" i="10" s="1"/>
  <c r="Y33" i="10"/>
  <c r="X33" i="10"/>
  <c r="X49" i="10" s="1"/>
  <c r="X52" i="10" s="1"/>
  <c r="X54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S33" i="10"/>
  <c r="R33" i="10"/>
  <c r="Q33" i="10"/>
  <c r="Q49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J33" i="10"/>
  <c r="I33" i="10"/>
  <c r="I49" i="10" s="1"/>
  <c r="I52" i="10" s="1"/>
  <c r="I54" i="10" s="1"/>
  <c r="I57" i="10" s="1"/>
  <c r="I60" i="10" s="1"/>
  <c r="H33" i="10"/>
  <c r="H49" i="10" s="1"/>
  <c r="H52" i="10" s="1"/>
  <c r="G33" i="10"/>
  <c r="F33" i="10"/>
  <c r="E33" i="10"/>
  <c r="E49" i="10" s="1"/>
  <c r="E52" i="10" s="1"/>
  <c r="E54" i="10" s="1"/>
  <c r="E57" i="10" s="1"/>
  <c r="E60" i="10" s="1"/>
  <c r="D33" i="10"/>
  <c r="C33" i="10"/>
  <c r="V49" i="11"/>
  <c r="V52" i="11" s="1"/>
  <c r="V54" i="11" s="1"/>
  <c r="V57" i="11" s="1"/>
  <c r="V60" i="11" s="1"/>
  <c r="U49" i="11"/>
  <c r="U52" i="11" s="1"/>
  <c r="U54" i="11" s="1"/>
  <c r="U57" i="11" s="1"/>
  <c r="U60" i="11" s="1"/>
  <c r="N49" i="11"/>
  <c r="N52" i="11" s="1"/>
  <c r="N54" i="11" s="1"/>
  <c r="N57" i="11" s="1"/>
  <c r="N60" i="11" s="1"/>
  <c r="M49" i="11"/>
  <c r="M52" i="11" s="1"/>
  <c r="M54" i="11" s="1"/>
  <c r="M57" i="11" s="1"/>
  <c r="M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G49" i="11" s="1"/>
  <c r="G52" i="11" s="1"/>
  <c r="G54" i="11" s="1"/>
  <c r="G57" i="11" s="1"/>
  <c r="G60" i="11" s="1"/>
  <c r="F48" i="11"/>
  <c r="F49" i="11" s="1"/>
  <c r="F52" i="11" s="1"/>
  <c r="F54" i="11" s="1"/>
  <c r="F57" i="11" s="1"/>
  <c r="F60" i="11" s="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W33" i="11"/>
  <c r="V33" i="1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O33" i="11"/>
  <c r="N33" i="1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J57" i="12"/>
  <c r="J60" i="12" s="1"/>
  <c r="AA48" i="12"/>
  <c r="Y48" i="12"/>
  <c r="X48" i="12"/>
  <c r="Z48" i="12" s="1"/>
  <c r="W48" i="12"/>
  <c r="V48" i="12"/>
  <c r="U48" i="12"/>
  <c r="T48" i="12"/>
  <c r="T49" i="12" s="1"/>
  <c r="T52" i="12" s="1"/>
  <c r="T54" i="12" s="1"/>
  <c r="T57" i="12" s="1"/>
  <c r="T60" i="12" s="1"/>
  <c r="S48" i="12"/>
  <c r="R48" i="12"/>
  <c r="Q48" i="12"/>
  <c r="P48" i="12"/>
  <c r="O48" i="12"/>
  <c r="N48" i="12"/>
  <c r="M48" i="12"/>
  <c r="L48" i="12"/>
  <c r="L49" i="12" s="1"/>
  <c r="L52" i="12" s="1"/>
  <c r="L54" i="12" s="1"/>
  <c r="L57" i="12" s="1"/>
  <c r="L60" i="12" s="1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W33" i="12"/>
  <c r="V33" i="12"/>
  <c r="U33" i="12"/>
  <c r="U49" i="12" s="1"/>
  <c r="U52" i="12" s="1"/>
  <c r="U54" i="12" s="1"/>
  <c r="U57" i="12" s="1"/>
  <c r="U60" i="12" s="1"/>
  <c r="T33" i="12"/>
  <c r="S33" i="12"/>
  <c r="R33" i="12"/>
  <c r="R49" i="12" s="1"/>
  <c r="R52" i="12" s="1"/>
  <c r="R54" i="12" s="1"/>
  <c r="R57" i="12" s="1"/>
  <c r="R60" i="12" s="1"/>
  <c r="Q33" i="12"/>
  <c r="P33" i="12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K33" i="12"/>
  <c r="J33" i="12"/>
  <c r="J49" i="12" s="1"/>
  <c r="J52" i="12" s="1"/>
  <c r="J54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S49" i="13"/>
  <c r="S52" i="13" s="1"/>
  <c r="S54" i="13" s="1"/>
  <c r="S57" i="13" s="1"/>
  <c r="S60" i="13" s="1"/>
  <c r="M49" i="13"/>
  <c r="M52" i="13" s="1"/>
  <c r="M54" i="13" s="1"/>
  <c r="M57" i="13" s="1"/>
  <c r="M60" i="13" s="1"/>
  <c r="L49" i="13"/>
  <c r="L52" i="13" s="1"/>
  <c r="L54" i="13" s="1"/>
  <c r="L57" i="13" s="1"/>
  <c r="L60" i="13" s="1"/>
  <c r="K49" i="13"/>
  <c r="K52" i="13" s="1"/>
  <c r="K54" i="13" s="1"/>
  <c r="K57" i="13" s="1"/>
  <c r="K60" i="13" s="1"/>
  <c r="D49" i="13"/>
  <c r="D52" i="13" s="1"/>
  <c r="D54" i="13" s="1"/>
  <c r="D57" i="13" s="1"/>
  <c r="D60" i="13" s="1"/>
  <c r="C49" i="13"/>
  <c r="C52" i="13" s="1"/>
  <c r="C54" i="13" s="1"/>
  <c r="C57" i="13" s="1"/>
  <c r="C60" i="13" s="1"/>
  <c r="AA48" i="13"/>
  <c r="AA49" i="13" s="1"/>
  <c r="AA52" i="13" s="1"/>
  <c r="AA54" i="13" s="1"/>
  <c r="AA57" i="13" s="1"/>
  <c r="AA60" i="13" s="1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E49" i="13" s="1"/>
  <c r="E52" i="13" s="1"/>
  <c r="E54" i="13" s="1"/>
  <c r="E57" i="13" s="1"/>
  <c r="E60" i="13" s="1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U33" i="13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N33" i="13"/>
  <c r="M33" i="13"/>
  <c r="L33" i="13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D33" i="13"/>
  <c r="C33" i="13"/>
  <c r="M49" i="14"/>
  <c r="M52" i="14" s="1"/>
  <c r="M54" i="14" s="1"/>
  <c r="M57" i="14" s="1"/>
  <c r="M60" i="14" s="1"/>
  <c r="L49" i="14"/>
  <c r="L52" i="14" s="1"/>
  <c r="L54" i="14" s="1"/>
  <c r="L57" i="14" s="1"/>
  <c r="L60" i="14" s="1"/>
  <c r="AA48" i="14"/>
  <c r="Y48" i="14"/>
  <c r="X48" i="14"/>
  <c r="Z48" i="14" s="1"/>
  <c r="W48" i="14"/>
  <c r="V48" i="14"/>
  <c r="U48" i="14"/>
  <c r="T48" i="14"/>
  <c r="S48" i="14"/>
  <c r="S49" i="14" s="1"/>
  <c r="S52" i="14" s="1"/>
  <c r="S54" i="14" s="1"/>
  <c r="S57" i="14" s="1"/>
  <c r="S60" i="14" s="1"/>
  <c r="R48" i="14"/>
  <c r="Q48" i="14"/>
  <c r="P48" i="14"/>
  <c r="O48" i="14"/>
  <c r="N48" i="14"/>
  <c r="N49" i="14" s="1"/>
  <c r="N52" i="14" s="1"/>
  <c r="N54" i="14" s="1"/>
  <c r="N57" i="14" s="1"/>
  <c r="N60" i="14" s="1"/>
  <c r="M48" i="14"/>
  <c r="L48" i="14"/>
  <c r="K48" i="14"/>
  <c r="K49" i="14" s="1"/>
  <c r="K52" i="14" s="1"/>
  <c r="K54" i="14" s="1"/>
  <c r="K57" i="14" s="1"/>
  <c r="K60" i="14" s="1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M33" i="14"/>
  <c r="L33" i="14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P54" i="15"/>
  <c r="P57" i="15" s="1"/>
  <c r="P60" i="15" s="1"/>
  <c r="Q49" i="15"/>
  <c r="Q52" i="15" s="1"/>
  <c r="Q54" i="15" s="1"/>
  <c r="Q57" i="15" s="1"/>
  <c r="Q60" i="15" s="1"/>
  <c r="AA48" i="15"/>
  <c r="AA49" i="15" s="1"/>
  <c r="AA52" i="15" s="1"/>
  <c r="AA54" i="15" s="1"/>
  <c r="AA57" i="15" s="1"/>
  <c r="AA60" i="15" s="1"/>
  <c r="Y48" i="15"/>
  <c r="X48" i="15"/>
  <c r="W48" i="15"/>
  <c r="V48" i="15"/>
  <c r="U48" i="15"/>
  <c r="T48" i="15"/>
  <c r="S48" i="15"/>
  <c r="S49" i="15" s="1"/>
  <c r="S52" i="15" s="1"/>
  <c r="S54" i="15" s="1"/>
  <c r="S57" i="15" s="1"/>
  <c r="S60" i="15" s="1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E49" i="15" s="1"/>
  <c r="E52" i="15" s="1"/>
  <c r="E54" i="15" s="1"/>
  <c r="E57" i="15" s="1"/>
  <c r="E60" i="15" s="1"/>
  <c r="D48" i="15"/>
  <c r="C48" i="15"/>
  <c r="AA33" i="15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T33" i="15"/>
  <c r="T49" i="15" s="1"/>
  <c r="T52" i="15" s="1"/>
  <c r="T54" i="15" s="1"/>
  <c r="T57" i="15" s="1"/>
  <c r="T60" i="15" s="1"/>
  <c r="S33" i="15"/>
  <c r="R33" i="15"/>
  <c r="Q33" i="15"/>
  <c r="P33" i="15"/>
  <c r="P49" i="15" s="1"/>
  <c r="P52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H33" i="15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D33" i="15"/>
  <c r="C33" i="15"/>
  <c r="C49" i="15" s="1"/>
  <c r="C52" i="15" s="1"/>
  <c r="C54" i="15" s="1"/>
  <c r="C57" i="15" s="1"/>
  <c r="C60" i="15" s="1"/>
  <c r="T49" i="16"/>
  <c r="T52" i="16" s="1"/>
  <c r="T54" i="16" s="1"/>
  <c r="T57" i="16" s="1"/>
  <c r="T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W33" i="16"/>
  <c r="V33" i="16"/>
  <c r="U33" i="16"/>
  <c r="U49" i="16" s="1"/>
  <c r="U52" i="16" s="1"/>
  <c r="U54" i="16" s="1"/>
  <c r="U57" i="16" s="1"/>
  <c r="U60" i="16" s="1"/>
  <c r="T33" i="16"/>
  <c r="S33" i="16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P49" i="17"/>
  <c r="P52" i="17" s="1"/>
  <c r="P54" i="17" s="1"/>
  <c r="P57" i="17" s="1"/>
  <c r="P60" i="17" s="1"/>
  <c r="K49" i="17"/>
  <c r="K52" i="17" s="1"/>
  <c r="K54" i="17" s="1"/>
  <c r="K57" i="17" s="1"/>
  <c r="K60" i="17" s="1"/>
  <c r="H49" i="17"/>
  <c r="H52" i="17" s="1"/>
  <c r="H54" i="17" s="1"/>
  <c r="H57" i="17" s="1"/>
  <c r="H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O33" i="17"/>
  <c r="N33" i="17"/>
  <c r="M33" i="17"/>
  <c r="L33" i="17"/>
  <c r="L49" i="17" s="1"/>
  <c r="L52" i="17" s="1"/>
  <c r="L54" i="17" s="1"/>
  <c r="L57" i="17" s="1"/>
  <c r="L60" i="17" s="1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AA60" i="18"/>
  <c r="E54" i="18"/>
  <c r="E57" i="18" s="1"/>
  <c r="E60" i="18" s="1"/>
  <c r="I49" i="18"/>
  <c r="I52" i="18" s="1"/>
  <c r="I54" i="18" s="1"/>
  <c r="I57" i="18" s="1"/>
  <c r="I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J49" i="18" s="1"/>
  <c r="J52" i="18" s="1"/>
  <c r="J54" i="18" s="1"/>
  <c r="J57" i="18" s="1"/>
  <c r="J60" i="18" s="1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Y33" i="18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S33" i="18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J33" i="18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E49" i="18" s="1"/>
  <c r="E52" i="18" s="1"/>
  <c r="D33" i="18"/>
  <c r="D49" i="18" s="1"/>
  <c r="D52" i="18" s="1"/>
  <c r="D54" i="18" s="1"/>
  <c r="D57" i="18" s="1"/>
  <c r="D60" i="18" s="1"/>
  <c r="C33" i="18"/>
  <c r="O52" i="19"/>
  <c r="O54" i="19" s="1"/>
  <c r="O57" i="19" s="1"/>
  <c r="O60" i="19" s="1"/>
  <c r="P49" i="19"/>
  <c r="P52" i="19" s="1"/>
  <c r="P54" i="19" s="1"/>
  <c r="P57" i="19" s="1"/>
  <c r="P60" i="19" s="1"/>
  <c r="AA48" i="19"/>
  <c r="Y48" i="19"/>
  <c r="X48" i="19"/>
  <c r="Z48" i="19" s="1"/>
  <c r="W48" i="19"/>
  <c r="V48" i="19"/>
  <c r="U48" i="19"/>
  <c r="T48" i="19"/>
  <c r="S48" i="19"/>
  <c r="R48" i="19"/>
  <c r="Q48" i="19"/>
  <c r="Q49" i="19" s="1"/>
  <c r="Q52" i="19" s="1"/>
  <c r="Q54" i="19" s="1"/>
  <c r="Q57" i="19" s="1"/>
  <c r="Q60" i="19" s="1"/>
  <c r="P48" i="19"/>
  <c r="O48" i="19"/>
  <c r="N48" i="19"/>
  <c r="M48" i="19"/>
  <c r="L48" i="19"/>
  <c r="K48" i="19"/>
  <c r="J48" i="19"/>
  <c r="I48" i="19"/>
  <c r="I49" i="19" s="1"/>
  <c r="I52" i="19" s="1"/>
  <c r="I54" i="19" s="1"/>
  <c r="I57" i="19" s="1"/>
  <c r="I60" i="19" s="1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Z33" i="19" s="1"/>
  <c r="X33" i="19"/>
  <c r="W33" i="19"/>
  <c r="V33" i="19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O33" i="19"/>
  <c r="O49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AA48" i="20"/>
  <c r="Y48" i="20"/>
  <c r="X48" i="20"/>
  <c r="X49" i="20" s="1"/>
  <c r="W48" i="20"/>
  <c r="V48" i="20"/>
  <c r="U48" i="20"/>
  <c r="U49" i="20" s="1"/>
  <c r="U52" i="20" s="1"/>
  <c r="U54" i="20" s="1"/>
  <c r="U57" i="20" s="1"/>
  <c r="U60" i="20" s="1"/>
  <c r="T48" i="20"/>
  <c r="S48" i="20"/>
  <c r="S49" i="20" s="1"/>
  <c r="S52" i="20" s="1"/>
  <c r="S54" i="20" s="1"/>
  <c r="S57" i="20" s="1"/>
  <c r="S60" i="20" s="1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C33" i="20"/>
  <c r="C49" i="20" s="1"/>
  <c r="C52" i="20" s="1"/>
  <c r="C54" i="20" s="1"/>
  <c r="C57" i="20" s="1"/>
  <c r="C60" i="20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D49" i="21" s="1"/>
  <c r="D52" i="21" s="1"/>
  <c r="D54" i="21" s="1"/>
  <c r="D57" i="21" s="1"/>
  <c r="D60" i="21" s="1"/>
  <c r="C48" i="21"/>
  <c r="AA33" i="21"/>
  <c r="Y33" i="2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F49" i="22"/>
  <c r="F52" i="22" s="1"/>
  <c r="F54" i="22" s="1"/>
  <c r="F57" i="22" s="1"/>
  <c r="F60" i="22" s="1"/>
  <c r="AA48" i="22"/>
  <c r="Y48" i="22"/>
  <c r="X48" i="22"/>
  <c r="Z48" i="22" s="1"/>
  <c r="W48" i="22"/>
  <c r="V48" i="22"/>
  <c r="U48" i="22"/>
  <c r="U49" i="22" s="1"/>
  <c r="U52" i="22" s="1"/>
  <c r="U54" i="22" s="1"/>
  <c r="U57" i="22" s="1"/>
  <c r="U60" i="22" s="1"/>
  <c r="T48" i="22"/>
  <c r="S48" i="22"/>
  <c r="R48" i="22"/>
  <c r="Q48" i="22"/>
  <c r="P48" i="22"/>
  <c r="O48" i="22"/>
  <c r="N48" i="22"/>
  <c r="M48" i="22"/>
  <c r="M49" i="22" s="1"/>
  <c r="M52" i="22" s="1"/>
  <c r="M54" i="22" s="1"/>
  <c r="M57" i="22" s="1"/>
  <c r="M60" i="22" s="1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X49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G33" i="22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D49" i="23" s="1"/>
  <c r="D52" i="23" s="1"/>
  <c r="D54" i="23" s="1"/>
  <c r="D57" i="23" s="1"/>
  <c r="D60" i="23" s="1"/>
  <c r="C48" i="23"/>
  <c r="AA33" i="23"/>
  <c r="Y33" i="23"/>
  <c r="X33" i="23"/>
  <c r="X49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D33" i="23"/>
  <c r="C33" i="23"/>
  <c r="S49" i="24"/>
  <c r="S52" i="24" s="1"/>
  <c r="S54" i="24" s="1"/>
  <c r="S57" i="24" s="1"/>
  <c r="S60" i="24" s="1"/>
  <c r="Q49" i="24"/>
  <c r="Q52" i="24" s="1"/>
  <c r="Q54" i="24" s="1"/>
  <c r="Q57" i="24" s="1"/>
  <c r="Q60" i="24" s="1"/>
  <c r="P49" i="24"/>
  <c r="P52" i="24" s="1"/>
  <c r="P54" i="24" s="1"/>
  <c r="P57" i="24" s="1"/>
  <c r="P60" i="24" s="1"/>
  <c r="C49" i="24"/>
  <c r="C52" i="24" s="1"/>
  <c r="C54" i="24" s="1"/>
  <c r="C57" i="24" s="1"/>
  <c r="C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D49" i="24" s="1"/>
  <c r="D52" i="24" s="1"/>
  <c r="D54" i="24" s="1"/>
  <c r="D57" i="24" s="1"/>
  <c r="D60" i="24" s="1"/>
  <c r="C48" i="24"/>
  <c r="AA33" i="24"/>
  <c r="Y33" i="24"/>
  <c r="X33" i="24"/>
  <c r="X49" i="24" s="1"/>
  <c r="W33" i="24"/>
  <c r="W49" i="24" s="1"/>
  <c r="W52" i="24" s="1"/>
  <c r="W54" i="24" s="1"/>
  <c r="W57" i="24" s="1"/>
  <c r="W60" i="24" s="1"/>
  <c r="V33" i="24"/>
  <c r="U33" i="24"/>
  <c r="T33" i="24"/>
  <c r="S33" i="24"/>
  <c r="R33" i="24"/>
  <c r="Q33" i="24"/>
  <c r="P33" i="24"/>
  <c r="O33" i="24"/>
  <c r="O49" i="24" s="1"/>
  <c r="O52" i="24" s="1"/>
  <c r="O54" i="24" s="1"/>
  <c r="O57" i="24" s="1"/>
  <c r="O60" i="24" s="1"/>
  <c r="N33" i="24"/>
  <c r="M33" i="24"/>
  <c r="L33" i="24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D33" i="24"/>
  <c r="C33" i="24"/>
  <c r="Q52" i="1"/>
  <c r="Q54" i="1" s="1"/>
  <c r="Q57" i="1" s="1"/>
  <c r="Q60" i="1" s="1"/>
  <c r="I52" i="1"/>
  <c r="I54" i="1" s="1"/>
  <c r="I57" i="1" s="1"/>
  <c r="I60" i="1" s="1"/>
  <c r="R49" i="1"/>
  <c r="R52" i="1" s="1"/>
  <c r="R54" i="1" s="1"/>
  <c r="R57" i="1" s="1"/>
  <c r="R60" i="1" s="1"/>
  <c r="AA48" i="1"/>
  <c r="Y48" i="1"/>
  <c r="X48" i="1"/>
  <c r="Z48" i="1" s="1"/>
  <c r="W48" i="1"/>
  <c r="W49" i="1" s="1"/>
  <c r="W52" i="1" s="1"/>
  <c r="W54" i="1" s="1"/>
  <c r="W57" i="1" s="1"/>
  <c r="W60" i="1" s="1"/>
  <c r="V48" i="1"/>
  <c r="U48" i="1"/>
  <c r="T48" i="1"/>
  <c r="S48" i="1"/>
  <c r="S49" i="1" s="1"/>
  <c r="S52" i="1" s="1"/>
  <c r="S54" i="1" s="1"/>
  <c r="S57" i="1" s="1"/>
  <c r="S60" i="1" s="1"/>
  <c r="R48" i="1"/>
  <c r="Q48" i="1"/>
  <c r="P48" i="1"/>
  <c r="O48" i="1"/>
  <c r="N48" i="1"/>
  <c r="M48" i="1"/>
  <c r="L48" i="1"/>
  <c r="K48" i="1"/>
  <c r="K49" i="1" s="1"/>
  <c r="K52" i="1" s="1"/>
  <c r="K54" i="1" s="1"/>
  <c r="K57" i="1" s="1"/>
  <c r="K60" i="1" s="1"/>
  <c r="J48" i="1"/>
  <c r="I48" i="1"/>
  <c r="H48" i="1"/>
  <c r="G48" i="1"/>
  <c r="F48" i="1"/>
  <c r="E48" i="1"/>
  <c r="D48" i="1"/>
  <c r="C48" i="1"/>
  <c r="C49" i="1" s="1"/>
  <c r="C52" i="1" s="1"/>
  <c r="C54" i="1" s="1"/>
  <c r="C57" i="1" s="1"/>
  <c r="C60" i="1" s="1"/>
  <c r="AA33" i="1"/>
  <c r="AA49" i="1" s="1"/>
  <c r="AA52" i="1" s="1"/>
  <c r="AA54" i="1" s="1"/>
  <c r="AA57" i="1" s="1"/>
  <c r="AA60" i="1" s="1"/>
  <c r="Y33" i="1"/>
  <c r="X33" i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R33" i="1"/>
  <c r="Q33" i="1"/>
  <c r="Q49" i="1" s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J49" i="1" s="1"/>
  <c r="J52" i="1" s="1"/>
  <c r="J54" i="1" s="1"/>
  <c r="J57" i="1" s="1"/>
  <c r="J60" i="1" s="1"/>
  <c r="I33" i="1"/>
  <c r="I49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Z49" i="2" l="1"/>
  <c r="X52" i="2"/>
  <c r="Y49" i="1"/>
  <c r="Y52" i="1" s="1"/>
  <c r="Y54" i="1" s="1"/>
  <c r="Y57" i="1" s="1"/>
  <c r="Y60" i="1" s="1"/>
  <c r="E49" i="24"/>
  <c r="E52" i="24" s="1"/>
  <c r="E54" i="24" s="1"/>
  <c r="E57" i="24" s="1"/>
  <c r="E60" i="24" s="1"/>
  <c r="Q49" i="23"/>
  <c r="Q52" i="23" s="1"/>
  <c r="Q54" i="23" s="1"/>
  <c r="Q57" i="23" s="1"/>
  <c r="Q60" i="23" s="1"/>
  <c r="AA49" i="21"/>
  <c r="AA52" i="21" s="1"/>
  <c r="AA54" i="21" s="1"/>
  <c r="AA57" i="21" s="1"/>
  <c r="AA60" i="21" s="1"/>
  <c r="Z48" i="21"/>
  <c r="L49" i="20"/>
  <c r="L52" i="20" s="1"/>
  <c r="L54" i="20" s="1"/>
  <c r="L57" i="20" s="1"/>
  <c r="L60" i="20" s="1"/>
  <c r="X49" i="19"/>
  <c r="L49" i="18"/>
  <c r="L52" i="18" s="1"/>
  <c r="L54" i="18" s="1"/>
  <c r="L57" i="18" s="1"/>
  <c r="L60" i="18" s="1"/>
  <c r="U49" i="17"/>
  <c r="U52" i="17" s="1"/>
  <c r="U54" i="17" s="1"/>
  <c r="U57" i="17" s="1"/>
  <c r="U60" i="17" s="1"/>
  <c r="X49" i="16"/>
  <c r="J49" i="15"/>
  <c r="J52" i="15" s="1"/>
  <c r="J54" i="15" s="1"/>
  <c r="J57" i="15" s="1"/>
  <c r="J60" i="15" s="1"/>
  <c r="T49" i="14"/>
  <c r="T52" i="14" s="1"/>
  <c r="T54" i="14" s="1"/>
  <c r="T57" i="14" s="1"/>
  <c r="T60" i="14" s="1"/>
  <c r="F49" i="13"/>
  <c r="F52" i="13" s="1"/>
  <c r="F54" i="13" s="1"/>
  <c r="F57" i="13" s="1"/>
  <c r="F60" i="13" s="1"/>
  <c r="C49" i="12"/>
  <c r="C52" i="12" s="1"/>
  <c r="C54" i="12" s="1"/>
  <c r="C57" i="12" s="1"/>
  <c r="C60" i="12" s="1"/>
  <c r="Y49" i="12"/>
  <c r="Y52" i="12" s="1"/>
  <c r="Y54" i="12" s="1"/>
  <c r="Y57" i="12" s="1"/>
  <c r="Y60" i="12" s="1"/>
  <c r="H49" i="11"/>
  <c r="H52" i="11" s="1"/>
  <c r="H54" i="11" s="1"/>
  <c r="H57" i="11" s="1"/>
  <c r="H60" i="11" s="1"/>
  <c r="L49" i="10"/>
  <c r="L52" i="10" s="1"/>
  <c r="L54" i="10" s="1"/>
  <c r="L57" i="10" s="1"/>
  <c r="L60" i="10" s="1"/>
  <c r="Q49" i="9"/>
  <c r="Q52" i="9" s="1"/>
  <c r="Q54" i="9" s="1"/>
  <c r="Q57" i="9" s="1"/>
  <c r="Q60" i="9" s="1"/>
  <c r="S49" i="8"/>
  <c r="S52" i="8" s="1"/>
  <c r="S54" i="8" s="1"/>
  <c r="S57" i="8" s="1"/>
  <c r="S60" i="8" s="1"/>
  <c r="O49" i="6"/>
  <c r="O52" i="6" s="1"/>
  <c r="O54" i="6" s="1"/>
  <c r="O57" i="6" s="1"/>
  <c r="O60" i="6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Z48" i="4"/>
  <c r="J49" i="3"/>
  <c r="J52" i="3" s="1"/>
  <c r="J54" i="3" s="1"/>
  <c r="J57" i="3" s="1"/>
  <c r="J60" i="3" s="1"/>
  <c r="R49" i="2"/>
  <c r="R52" i="2" s="1"/>
  <c r="R54" i="2" s="1"/>
  <c r="R57" i="2" s="1"/>
  <c r="R60" i="2" s="1"/>
  <c r="U49" i="9"/>
  <c r="U52" i="9" s="1"/>
  <c r="U54" i="9" s="1"/>
  <c r="U57" i="9" s="1"/>
  <c r="U60" i="9" s="1"/>
  <c r="G49" i="22"/>
  <c r="G52" i="22" s="1"/>
  <c r="G54" i="22" s="1"/>
  <c r="G57" i="22" s="1"/>
  <c r="G60" i="22" s="1"/>
  <c r="P49" i="20"/>
  <c r="P52" i="20" s="1"/>
  <c r="P54" i="20" s="1"/>
  <c r="P57" i="20" s="1"/>
  <c r="P60" i="20" s="1"/>
  <c r="S49" i="18"/>
  <c r="S52" i="18" s="1"/>
  <c r="S54" i="18" s="1"/>
  <c r="S57" i="18" s="1"/>
  <c r="S60" i="18" s="1"/>
  <c r="F49" i="17"/>
  <c r="F52" i="17" s="1"/>
  <c r="F54" i="17" s="1"/>
  <c r="F57" i="17" s="1"/>
  <c r="F60" i="17" s="1"/>
  <c r="C49" i="14"/>
  <c r="C52" i="14" s="1"/>
  <c r="C54" i="14" s="1"/>
  <c r="C57" i="14" s="1"/>
  <c r="C60" i="14" s="1"/>
  <c r="Z48" i="8"/>
  <c r="Q49" i="3"/>
  <c r="Q52" i="3" s="1"/>
  <c r="Q54" i="3" s="1"/>
  <c r="Q57" i="3" s="1"/>
  <c r="Q60" i="3" s="1"/>
  <c r="C49" i="2"/>
  <c r="C52" i="2" s="1"/>
  <c r="C54" i="2" s="1"/>
  <c r="C57" i="2" s="1"/>
  <c r="C60" i="2" s="1"/>
  <c r="Z33" i="17"/>
  <c r="V49" i="8"/>
  <c r="V52" i="8" s="1"/>
  <c r="V54" i="8" s="1"/>
  <c r="V57" i="8" s="1"/>
  <c r="V60" i="8" s="1"/>
  <c r="X49" i="1"/>
  <c r="X52" i="1" s="1"/>
  <c r="X54" i="1" s="1"/>
  <c r="X57" i="1" s="1"/>
  <c r="Y49" i="23"/>
  <c r="Y52" i="23" s="1"/>
  <c r="Y54" i="23" s="1"/>
  <c r="Y57" i="23" s="1"/>
  <c r="Y60" i="23" s="1"/>
  <c r="H49" i="22"/>
  <c r="H52" i="22" s="1"/>
  <c r="H54" i="22" s="1"/>
  <c r="H57" i="22" s="1"/>
  <c r="H60" i="22" s="1"/>
  <c r="L49" i="21"/>
  <c r="L52" i="21" s="1"/>
  <c r="L54" i="21" s="1"/>
  <c r="L57" i="21" s="1"/>
  <c r="L60" i="21" s="1"/>
  <c r="J49" i="19"/>
  <c r="J52" i="19" s="1"/>
  <c r="J54" i="19" s="1"/>
  <c r="J57" i="19" s="1"/>
  <c r="J60" i="19" s="1"/>
  <c r="T49" i="18"/>
  <c r="T52" i="18" s="1"/>
  <c r="T54" i="18" s="1"/>
  <c r="T57" i="18" s="1"/>
  <c r="T60" i="18" s="1"/>
  <c r="G49" i="17"/>
  <c r="G52" i="17" s="1"/>
  <c r="G54" i="17" s="1"/>
  <c r="G57" i="17" s="1"/>
  <c r="G60" i="17" s="1"/>
  <c r="J49" i="16"/>
  <c r="J52" i="16" s="1"/>
  <c r="J54" i="16" s="1"/>
  <c r="J57" i="16" s="1"/>
  <c r="J60" i="16" s="1"/>
  <c r="E49" i="4"/>
  <c r="E52" i="4" s="1"/>
  <c r="E54" i="4" s="1"/>
  <c r="E57" i="4" s="1"/>
  <c r="E60" i="4" s="1"/>
  <c r="F49" i="12"/>
  <c r="F52" i="12" s="1"/>
  <c r="F54" i="12" s="1"/>
  <c r="F57" i="12" s="1"/>
  <c r="F60" i="12" s="1"/>
  <c r="M49" i="24"/>
  <c r="M52" i="24" s="1"/>
  <c r="M54" i="24" s="1"/>
  <c r="M57" i="24" s="1"/>
  <c r="M60" i="24" s="1"/>
  <c r="C49" i="23"/>
  <c r="C52" i="23" s="1"/>
  <c r="C54" i="23" s="1"/>
  <c r="C57" i="23" s="1"/>
  <c r="C60" i="23" s="1"/>
  <c r="T49" i="20"/>
  <c r="T52" i="20" s="1"/>
  <c r="T54" i="20" s="1"/>
  <c r="T57" i="20" s="1"/>
  <c r="T60" i="20" s="1"/>
  <c r="R49" i="18"/>
  <c r="R52" i="18" s="1"/>
  <c r="R54" i="18" s="1"/>
  <c r="R57" i="18" s="1"/>
  <c r="R60" i="18" s="1"/>
  <c r="R49" i="15"/>
  <c r="R52" i="15" s="1"/>
  <c r="R54" i="15" s="1"/>
  <c r="R57" i="15" s="1"/>
  <c r="R60" i="15" s="1"/>
  <c r="F49" i="14"/>
  <c r="F52" i="14" s="1"/>
  <c r="F54" i="14" s="1"/>
  <c r="F57" i="14" s="1"/>
  <c r="F60" i="14" s="1"/>
  <c r="AA49" i="14"/>
  <c r="AA52" i="14" s="1"/>
  <c r="AA54" i="14" s="1"/>
  <c r="AA57" i="14" s="1"/>
  <c r="AA60" i="14" s="1"/>
  <c r="N49" i="13"/>
  <c r="N52" i="13" s="1"/>
  <c r="N54" i="13" s="1"/>
  <c r="N57" i="13" s="1"/>
  <c r="N60" i="13" s="1"/>
  <c r="K49" i="12"/>
  <c r="K52" i="12" s="1"/>
  <c r="K54" i="12" s="1"/>
  <c r="K57" i="12" s="1"/>
  <c r="K60" i="12" s="1"/>
  <c r="P49" i="11"/>
  <c r="P52" i="11" s="1"/>
  <c r="P54" i="11" s="1"/>
  <c r="P57" i="11" s="1"/>
  <c r="P60" i="11" s="1"/>
  <c r="T49" i="10"/>
  <c r="T52" i="10" s="1"/>
  <c r="T54" i="10" s="1"/>
  <c r="T57" i="10" s="1"/>
  <c r="T60" i="10" s="1"/>
  <c r="Y49" i="9"/>
  <c r="Y52" i="9" s="1"/>
  <c r="Y54" i="9" s="1"/>
  <c r="Y57" i="9" s="1"/>
  <c r="Y60" i="9" s="1"/>
  <c r="W49" i="6"/>
  <c r="W52" i="6" s="1"/>
  <c r="W54" i="6" s="1"/>
  <c r="W57" i="6" s="1"/>
  <c r="W60" i="6" s="1"/>
  <c r="D49" i="5"/>
  <c r="D52" i="5" s="1"/>
  <c r="D54" i="5" s="1"/>
  <c r="D57" i="5" s="1"/>
  <c r="D60" i="5" s="1"/>
  <c r="L49" i="4"/>
  <c r="L52" i="4" s="1"/>
  <c r="L54" i="4" s="1"/>
  <c r="L57" i="4" s="1"/>
  <c r="L60" i="4" s="1"/>
  <c r="R49" i="3"/>
  <c r="R52" i="3" s="1"/>
  <c r="R54" i="3" s="1"/>
  <c r="R57" i="3" s="1"/>
  <c r="R60" i="3" s="1"/>
  <c r="D49" i="2"/>
  <c r="D52" i="2" s="1"/>
  <c r="D54" i="2" s="1"/>
  <c r="D57" i="2" s="1"/>
  <c r="D60" i="2" s="1"/>
  <c r="Z33" i="2"/>
  <c r="L49" i="1"/>
  <c r="L52" i="1" s="1"/>
  <c r="L54" i="1" s="1"/>
  <c r="L57" i="1" s="1"/>
  <c r="L60" i="1" s="1"/>
  <c r="N49" i="24"/>
  <c r="N52" i="24" s="1"/>
  <c r="N54" i="24" s="1"/>
  <c r="N57" i="24" s="1"/>
  <c r="N60" i="24" s="1"/>
  <c r="L49" i="24"/>
  <c r="L52" i="24" s="1"/>
  <c r="L54" i="24" s="1"/>
  <c r="L57" i="24" s="1"/>
  <c r="L60" i="24" s="1"/>
  <c r="AA49" i="23"/>
  <c r="AA52" i="23" s="1"/>
  <c r="AA54" i="23" s="1"/>
  <c r="AA57" i="23" s="1"/>
  <c r="AA60" i="23" s="1"/>
  <c r="I49" i="22"/>
  <c r="I52" i="22" s="1"/>
  <c r="I54" i="22" s="1"/>
  <c r="I57" i="22" s="1"/>
  <c r="I60" i="22" s="1"/>
  <c r="M49" i="21"/>
  <c r="M52" i="21" s="1"/>
  <c r="M54" i="21" s="1"/>
  <c r="M57" i="21" s="1"/>
  <c r="M60" i="21" s="1"/>
  <c r="K49" i="19"/>
  <c r="K52" i="19" s="1"/>
  <c r="K54" i="19" s="1"/>
  <c r="K57" i="19" s="1"/>
  <c r="K60" i="19" s="1"/>
  <c r="U49" i="18"/>
  <c r="U52" i="18" s="1"/>
  <c r="U54" i="18" s="1"/>
  <c r="U57" i="18" s="1"/>
  <c r="U60" i="18" s="1"/>
  <c r="K49" i="16"/>
  <c r="K52" i="16" s="1"/>
  <c r="K54" i="16" s="1"/>
  <c r="K57" i="16" s="1"/>
  <c r="K60" i="16" s="1"/>
  <c r="G49" i="14"/>
  <c r="G52" i="14" s="1"/>
  <c r="G54" i="14" s="1"/>
  <c r="G57" i="14" s="1"/>
  <c r="G60" i="14" s="1"/>
  <c r="O49" i="13"/>
  <c r="O52" i="13" s="1"/>
  <c r="O54" i="13" s="1"/>
  <c r="O57" i="13" s="1"/>
  <c r="O60" i="13" s="1"/>
  <c r="Q49" i="11"/>
  <c r="Q52" i="11" s="1"/>
  <c r="Q54" i="11" s="1"/>
  <c r="Q57" i="11" s="1"/>
  <c r="Q60" i="11" s="1"/>
  <c r="O49" i="11"/>
  <c r="O52" i="11" s="1"/>
  <c r="O54" i="11" s="1"/>
  <c r="O57" i="11" s="1"/>
  <c r="O60" i="11" s="1"/>
  <c r="U49" i="10"/>
  <c r="U52" i="10" s="1"/>
  <c r="U54" i="10" s="1"/>
  <c r="U57" i="10" s="1"/>
  <c r="U60" i="10" s="1"/>
  <c r="S49" i="10"/>
  <c r="S52" i="10" s="1"/>
  <c r="S54" i="10" s="1"/>
  <c r="S57" i="10" s="1"/>
  <c r="S60" i="10" s="1"/>
  <c r="Z48" i="9"/>
  <c r="O49" i="7"/>
  <c r="O52" i="7" s="1"/>
  <c r="O54" i="7" s="1"/>
  <c r="O57" i="7" s="1"/>
  <c r="O60" i="7" s="1"/>
  <c r="Z33" i="6"/>
  <c r="S49" i="3"/>
  <c r="S52" i="3" s="1"/>
  <c r="S54" i="3" s="1"/>
  <c r="S57" i="3" s="1"/>
  <c r="S60" i="3" s="1"/>
  <c r="E49" i="2"/>
  <c r="E52" i="2" s="1"/>
  <c r="E54" i="2" s="1"/>
  <c r="E57" i="2" s="1"/>
  <c r="E60" i="2" s="1"/>
  <c r="AA49" i="2"/>
  <c r="AA52" i="2" s="1"/>
  <c r="AA54" i="2" s="1"/>
  <c r="AA57" i="2" s="1"/>
  <c r="AA60" i="2" s="1"/>
  <c r="C49" i="6"/>
  <c r="C52" i="6" s="1"/>
  <c r="C54" i="6" s="1"/>
  <c r="C57" i="6" s="1"/>
  <c r="C60" i="6" s="1"/>
  <c r="V49" i="3"/>
  <c r="V52" i="3" s="1"/>
  <c r="V54" i="3" s="1"/>
  <c r="V57" i="3" s="1"/>
  <c r="V60" i="3" s="1"/>
  <c r="V49" i="5"/>
  <c r="V52" i="5" s="1"/>
  <c r="V54" i="5" s="1"/>
  <c r="V57" i="5" s="1"/>
  <c r="V60" i="5" s="1"/>
  <c r="E49" i="23"/>
  <c r="E52" i="23" s="1"/>
  <c r="E54" i="23" s="1"/>
  <c r="E57" i="23" s="1"/>
  <c r="E60" i="23" s="1"/>
  <c r="E49" i="9"/>
  <c r="E52" i="9" s="1"/>
  <c r="E54" i="9" s="1"/>
  <c r="E57" i="9" s="1"/>
  <c r="E60" i="9" s="1"/>
  <c r="P49" i="1"/>
  <c r="P52" i="1" s="1"/>
  <c r="P54" i="1" s="1"/>
  <c r="P57" i="1" s="1"/>
  <c r="P60" i="1" s="1"/>
  <c r="R49" i="24"/>
  <c r="R52" i="24" s="1"/>
  <c r="R54" i="24" s="1"/>
  <c r="R57" i="24" s="1"/>
  <c r="R60" i="24" s="1"/>
  <c r="H49" i="23"/>
  <c r="H52" i="23" s="1"/>
  <c r="H54" i="23" s="1"/>
  <c r="H57" i="23" s="1"/>
  <c r="H60" i="23" s="1"/>
  <c r="Q49" i="21"/>
  <c r="Q52" i="21" s="1"/>
  <c r="Q54" i="21" s="1"/>
  <c r="Q57" i="21" s="1"/>
  <c r="Q60" i="21" s="1"/>
  <c r="C49" i="18"/>
  <c r="C52" i="18" s="1"/>
  <c r="C54" i="18" s="1"/>
  <c r="C57" i="18" s="1"/>
  <c r="C60" i="18" s="1"/>
  <c r="Y49" i="18"/>
  <c r="Y52" i="18" s="1"/>
  <c r="Y54" i="18" s="1"/>
  <c r="Y57" i="18" s="1"/>
  <c r="Y60" i="18" s="1"/>
  <c r="O49" i="16"/>
  <c r="O52" i="16" s="1"/>
  <c r="O54" i="16" s="1"/>
  <c r="O57" i="16" s="1"/>
  <c r="O60" i="16" s="1"/>
  <c r="W49" i="15"/>
  <c r="W52" i="15" s="1"/>
  <c r="W54" i="15" s="1"/>
  <c r="W57" i="15" s="1"/>
  <c r="W60" i="15" s="1"/>
  <c r="U49" i="15"/>
  <c r="U52" i="15" s="1"/>
  <c r="U54" i="15" s="1"/>
  <c r="U57" i="15" s="1"/>
  <c r="U60" i="15" s="1"/>
  <c r="P49" i="12"/>
  <c r="P52" i="12" s="1"/>
  <c r="P54" i="12" s="1"/>
  <c r="P57" i="12" s="1"/>
  <c r="P60" i="12" s="1"/>
  <c r="N49" i="12"/>
  <c r="N52" i="12" s="1"/>
  <c r="N54" i="12" s="1"/>
  <c r="N57" i="12" s="1"/>
  <c r="N60" i="12" s="1"/>
  <c r="Y49" i="10"/>
  <c r="Y52" i="10" s="1"/>
  <c r="H49" i="9"/>
  <c r="H52" i="9" s="1"/>
  <c r="H54" i="9" s="1"/>
  <c r="H57" i="9" s="1"/>
  <c r="H60" i="9" s="1"/>
  <c r="J49" i="8"/>
  <c r="J52" i="8" s="1"/>
  <c r="J54" i="8" s="1"/>
  <c r="J57" i="8" s="1"/>
  <c r="J60" i="8" s="1"/>
  <c r="S49" i="7"/>
  <c r="S52" i="7" s="1"/>
  <c r="S54" i="7" s="1"/>
  <c r="S57" i="7" s="1"/>
  <c r="S60" i="7" s="1"/>
  <c r="K49" i="5"/>
  <c r="K52" i="5" s="1"/>
  <c r="K54" i="5" s="1"/>
  <c r="K57" i="5" s="1"/>
  <c r="K60" i="5" s="1"/>
  <c r="Q49" i="4"/>
  <c r="Q52" i="4" s="1"/>
  <c r="Q54" i="4" s="1"/>
  <c r="Q57" i="4" s="1"/>
  <c r="Q60" i="4" s="1"/>
  <c r="Z48" i="2"/>
  <c r="D49" i="20"/>
  <c r="D52" i="20" s="1"/>
  <c r="D54" i="20" s="1"/>
  <c r="D57" i="20" s="1"/>
  <c r="D60" i="20" s="1"/>
  <c r="M49" i="17"/>
  <c r="M52" i="17" s="1"/>
  <c r="M54" i="17" s="1"/>
  <c r="M57" i="17" s="1"/>
  <c r="M60" i="17" s="1"/>
  <c r="X49" i="15"/>
  <c r="X52" i="15" s="1"/>
  <c r="X54" i="15" s="1"/>
  <c r="X57" i="15" s="1"/>
  <c r="Q49" i="12"/>
  <c r="Q52" i="12" s="1"/>
  <c r="Q54" i="12" s="1"/>
  <c r="Q57" i="12" s="1"/>
  <c r="Q60" i="12" s="1"/>
  <c r="Z48" i="10"/>
  <c r="K49" i="8"/>
  <c r="K52" i="8" s="1"/>
  <c r="K54" i="8" s="1"/>
  <c r="K57" i="8" s="1"/>
  <c r="K60" i="8" s="1"/>
  <c r="E49" i="6"/>
  <c r="E52" i="6" s="1"/>
  <c r="E54" i="6" s="1"/>
  <c r="E57" i="6" s="1"/>
  <c r="E60" i="6" s="1"/>
  <c r="E49" i="20"/>
  <c r="E52" i="20" s="1"/>
  <c r="E54" i="20" s="1"/>
  <c r="E57" i="20" s="1"/>
  <c r="E60" i="20" s="1"/>
  <c r="C49" i="3"/>
  <c r="C52" i="3" s="1"/>
  <c r="C54" i="3" s="1"/>
  <c r="C57" i="3" s="1"/>
  <c r="C60" i="3" s="1"/>
  <c r="Y49" i="3"/>
  <c r="Y52" i="3" s="1"/>
  <c r="Y54" i="3" s="1"/>
  <c r="Y57" i="3" s="1"/>
  <c r="Y60" i="3" s="1"/>
  <c r="K49" i="2"/>
  <c r="K52" i="2" s="1"/>
  <c r="K54" i="2" s="1"/>
  <c r="K57" i="2" s="1"/>
  <c r="K60" i="2" s="1"/>
  <c r="U49" i="24"/>
  <c r="U52" i="24" s="1"/>
  <c r="U54" i="24" s="1"/>
  <c r="U57" i="24" s="1"/>
  <c r="U60" i="24" s="1"/>
  <c r="K49" i="23"/>
  <c r="K52" i="23" s="1"/>
  <c r="K54" i="23" s="1"/>
  <c r="K57" i="23" s="1"/>
  <c r="K60" i="23" s="1"/>
  <c r="P49" i="22"/>
  <c r="P52" i="22" s="1"/>
  <c r="P54" i="22" s="1"/>
  <c r="P57" i="22" s="1"/>
  <c r="P60" i="22" s="1"/>
  <c r="T49" i="21"/>
  <c r="T52" i="21" s="1"/>
  <c r="T54" i="21" s="1"/>
  <c r="T57" i="21" s="1"/>
  <c r="T60" i="21" s="1"/>
  <c r="F49" i="20"/>
  <c r="F52" i="20" s="1"/>
  <c r="F54" i="20" s="1"/>
  <c r="F57" i="20" s="1"/>
  <c r="F60" i="20" s="1"/>
  <c r="R49" i="19"/>
  <c r="R52" i="19" s="1"/>
  <c r="R54" i="19" s="1"/>
  <c r="R57" i="19" s="1"/>
  <c r="R60" i="19" s="1"/>
  <c r="F49" i="18"/>
  <c r="F52" i="18" s="1"/>
  <c r="F54" i="18" s="1"/>
  <c r="F57" i="18" s="1"/>
  <c r="F60" i="18" s="1"/>
  <c r="O49" i="17"/>
  <c r="O52" i="17" s="1"/>
  <c r="O54" i="17" s="1"/>
  <c r="O57" i="17" s="1"/>
  <c r="O60" i="17" s="1"/>
  <c r="R49" i="16"/>
  <c r="R52" i="16" s="1"/>
  <c r="R54" i="16" s="1"/>
  <c r="R57" i="16" s="1"/>
  <c r="R60" i="16" s="1"/>
  <c r="D49" i="15"/>
  <c r="D52" i="15" s="1"/>
  <c r="D54" i="15" s="1"/>
  <c r="D57" i="15" s="1"/>
  <c r="D60" i="15" s="1"/>
  <c r="Z48" i="15"/>
  <c r="V49" i="13"/>
  <c r="V52" i="13" s="1"/>
  <c r="V54" i="13" s="1"/>
  <c r="V57" i="13" s="1"/>
  <c r="V60" i="13" s="1"/>
  <c r="S49" i="12"/>
  <c r="S52" i="12" s="1"/>
  <c r="S54" i="12" s="1"/>
  <c r="S57" i="12" s="1"/>
  <c r="S60" i="12" s="1"/>
  <c r="F49" i="10"/>
  <c r="F52" i="10" s="1"/>
  <c r="F54" i="10" s="1"/>
  <c r="F57" i="10" s="1"/>
  <c r="F60" i="10" s="1"/>
  <c r="I49" i="6"/>
  <c r="I52" i="6" s="1"/>
  <c r="I54" i="6" s="1"/>
  <c r="I57" i="6" s="1"/>
  <c r="I60" i="6" s="1"/>
  <c r="L49" i="5"/>
  <c r="L52" i="5" s="1"/>
  <c r="L54" i="5" s="1"/>
  <c r="L57" i="5" s="1"/>
  <c r="L60" i="5" s="1"/>
  <c r="T49" i="4"/>
  <c r="T52" i="4" s="1"/>
  <c r="T54" i="4" s="1"/>
  <c r="T57" i="4" s="1"/>
  <c r="T60" i="4" s="1"/>
  <c r="D49" i="3"/>
  <c r="D52" i="3" s="1"/>
  <c r="D54" i="3" s="1"/>
  <c r="D57" i="3" s="1"/>
  <c r="D60" i="3" s="1"/>
  <c r="L49" i="2"/>
  <c r="L52" i="2" s="1"/>
  <c r="L54" i="2" s="1"/>
  <c r="L57" i="2" s="1"/>
  <c r="L60" i="2" s="1"/>
  <c r="Y49" i="19"/>
  <c r="Y52" i="19" s="1"/>
  <c r="Y54" i="19" s="1"/>
  <c r="Y57" i="19" s="1"/>
  <c r="Y60" i="19" s="1"/>
  <c r="N49" i="17"/>
  <c r="N52" i="17" s="1"/>
  <c r="N54" i="17" s="1"/>
  <c r="N57" i="17" s="1"/>
  <c r="N60" i="17" s="1"/>
  <c r="T49" i="1"/>
  <c r="T52" i="1" s="1"/>
  <c r="T54" i="1" s="1"/>
  <c r="T57" i="1" s="1"/>
  <c r="T60" i="1" s="1"/>
  <c r="V49" i="24"/>
  <c r="V52" i="24" s="1"/>
  <c r="V54" i="24" s="1"/>
  <c r="V57" i="24" s="1"/>
  <c r="V60" i="24" s="1"/>
  <c r="T49" i="24"/>
  <c r="T52" i="24" s="1"/>
  <c r="T54" i="24" s="1"/>
  <c r="T57" i="24" s="1"/>
  <c r="T60" i="24" s="1"/>
  <c r="Q49" i="22"/>
  <c r="Q52" i="22" s="1"/>
  <c r="Q54" i="22" s="1"/>
  <c r="Q57" i="22" s="1"/>
  <c r="Q60" i="22" s="1"/>
  <c r="U49" i="21"/>
  <c r="U52" i="21" s="1"/>
  <c r="U54" i="21" s="1"/>
  <c r="U57" i="21" s="1"/>
  <c r="U60" i="21" s="1"/>
  <c r="S49" i="16"/>
  <c r="S52" i="16" s="1"/>
  <c r="S54" i="16" s="1"/>
  <c r="S57" i="16" s="1"/>
  <c r="S60" i="16" s="1"/>
  <c r="O49" i="14"/>
  <c r="O52" i="14" s="1"/>
  <c r="O54" i="14" s="1"/>
  <c r="O57" i="14" s="1"/>
  <c r="O60" i="14" s="1"/>
  <c r="W49" i="13"/>
  <c r="W52" i="13" s="1"/>
  <c r="W54" i="13" s="1"/>
  <c r="W57" i="13" s="1"/>
  <c r="W60" i="13" s="1"/>
  <c r="U49" i="13"/>
  <c r="U52" i="13" s="1"/>
  <c r="U54" i="13" s="1"/>
  <c r="U57" i="13" s="1"/>
  <c r="U60" i="13" s="1"/>
  <c r="C49" i="11"/>
  <c r="C52" i="11" s="1"/>
  <c r="C54" i="11" s="1"/>
  <c r="C57" i="11" s="1"/>
  <c r="C60" i="11" s="1"/>
  <c r="Y49" i="11"/>
  <c r="Y52" i="11" s="1"/>
  <c r="Y54" i="11" s="1"/>
  <c r="Y57" i="11" s="1"/>
  <c r="Y60" i="11" s="1"/>
  <c r="W49" i="11"/>
  <c r="W52" i="11" s="1"/>
  <c r="W54" i="11" s="1"/>
  <c r="W57" i="11" s="1"/>
  <c r="W60" i="11" s="1"/>
  <c r="G49" i="10"/>
  <c r="G52" i="10" s="1"/>
  <c r="G54" i="10" s="1"/>
  <c r="G57" i="10" s="1"/>
  <c r="G60" i="10" s="1"/>
  <c r="W49" i="7"/>
  <c r="W52" i="7" s="1"/>
  <c r="W54" i="7" s="1"/>
  <c r="W57" i="7" s="1"/>
  <c r="W60" i="7" s="1"/>
  <c r="J49" i="6"/>
  <c r="J52" i="6" s="1"/>
  <c r="J54" i="6" s="1"/>
  <c r="J57" i="6" s="1"/>
  <c r="J60" i="6" s="1"/>
  <c r="AA49" i="3"/>
  <c r="AA52" i="3" s="1"/>
  <c r="AA54" i="3" s="1"/>
  <c r="AA57" i="3" s="1"/>
  <c r="AA60" i="3" s="1"/>
  <c r="Z48" i="3"/>
  <c r="O49" i="2"/>
  <c r="O52" i="2" s="1"/>
  <c r="O54" i="2" s="1"/>
  <c r="O57" i="2" s="1"/>
  <c r="O60" i="2" s="1"/>
  <c r="Y49" i="24"/>
  <c r="Y52" i="24" s="1"/>
  <c r="Y54" i="24" s="1"/>
  <c r="Y57" i="24" s="1"/>
  <c r="Y60" i="24" s="1"/>
  <c r="O49" i="23"/>
  <c r="O52" i="23" s="1"/>
  <c r="O54" i="23" s="1"/>
  <c r="O57" i="23" s="1"/>
  <c r="O60" i="23" s="1"/>
  <c r="T49" i="22"/>
  <c r="T52" i="22" s="1"/>
  <c r="T54" i="22" s="1"/>
  <c r="T57" i="22" s="1"/>
  <c r="T60" i="22" s="1"/>
  <c r="X49" i="21"/>
  <c r="X52" i="21" s="1"/>
  <c r="J49" i="20"/>
  <c r="J52" i="20" s="1"/>
  <c r="J54" i="20" s="1"/>
  <c r="J57" i="20" s="1"/>
  <c r="J60" i="20" s="1"/>
  <c r="V49" i="19"/>
  <c r="V52" i="19" s="1"/>
  <c r="V54" i="19" s="1"/>
  <c r="V57" i="19" s="1"/>
  <c r="V60" i="19" s="1"/>
  <c r="V49" i="16"/>
  <c r="V52" i="16" s="1"/>
  <c r="V54" i="16" s="1"/>
  <c r="V57" i="16" s="1"/>
  <c r="V60" i="16" s="1"/>
  <c r="H49" i="15"/>
  <c r="H52" i="15" s="1"/>
  <c r="H54" i="15" s="1"/>
  <c r="H57" i="15" s="1"/>
  <c r="H60" i="15" s="1"/>
  <c r="W49" i="12"/>
  <c r="W52" i="12" s="1"/>
  <c r="W54" i="12" s="1"/>
  <c r="W57" i="12" s="1"/>
  <c r="W60" i="12" s="1"/>
  <c r="Z49" i="10"/>
  <c r="O49" i="9"/>
  <c r="O52" i="9" s="1"/>
  <c r="O54" i="9" s="1"/>
  <c r="O57" i="9" s="1"/>
  <c r="O60" i="9" s="1"/>
  <c r="M49" i="9"/>
  <c r="M52" i="9" s="1"/>
  <c r="M54" i="9" s="1"/>
  <c r="M57" i="9" s="1"/>
  <c r="M60" i="9" s="1"/>
  <c r="Q49" i="8"/>
  <c r="Q52" i="8" s="1"/>
  <c r="Q54" i="8" s="1"/>
  <c r="Q57" i="8" s="1"/>
  <c r="Q60" i="8" s="1"/>
  <c r="D49" i="7"/>
  <c r="D52" i="7" s="1"/>
  <c r="D54" i="7" s="1"/>
  <c r="D57" i="7" s="1"/>
  <c r="D60" i="7" s="1"/>
  <c r="AA49" i="7"/>
  <c r="AA52" i="7" s="1"/>
  <c r="AA54" i="7" s="1"/>
  <c r="AA57" i="7" s="1"/>
  <c r="AA60" i="7" s="1"/>
  <c r="M49" i="6"/>
  <c r="M52" i="6" s="1"/>
  <c r="M54" i="6" s="1"/>
  <c r="M57" i="6" s="1"/>
  <c r="M60" i="6" s="1"/>
  <c r="R49" i="5"/>
  <c r="R52" i="5" s="1"/>
  <c r="R54" i="5" s="1"/>
  <c r="R57" i="5" s="1"/>
  <c r="R60" i="5" s="1"/>
  <c r="X49" i="4"/>
  <c r="Z57" i="6"/>
  <c r="I49" i="20"/>
  <c r="I52" i="20" s="1"/>
  <c r="I54" i="20" s="1"/>
  <c r="I57" i="20" s="1"/>
  <c r="I60" i="20" s="1"/>
  <c r="U49" i="19"/>
  <c r="U52" i="19" s="1"/>
  <c r="U54" i="19" s="1"/>
  <c r="U57" i="19" s="1"/>
  <c r="U60" i="19" s="1"/>
  <c r="R49" i="17"/>
  <c r="R52" i="17" s="1"/>
  <c r="R54" i="17" s="1"/>
  <c r="R57" i="17" s="1"/>
  <c r="R60" i="17" s="1"/>
  <c r="Z33" i="1"/>
  <c r="AA49" i="24"/>
  <c r="AA52" i="24" s="1"/>
  <c r="AA54" i="24" s="1"/>
  <c r="AA57" i="24" s="1"/>
  <c r="AA60" i="24" s="1"/>
  <c r="Z48" i="24"/>
  <c r="P49" i="23"/>
  <c r="P52" i="23" s="1"/>
  <c r="P54" i="23" s="1"/>
  <c r="P57" i="23" s="1"/>
  <c r="P60" i="23" s="1"/>
  <c r="C49" i="21"/>
  <c r="C52" i="21" s="1"/>
  <c r="C54" i="21" s="1"/>
  <c r="C57" i="21" s="1"/>
  <c r="C60" i="21" s="1"/>
  <c r="Y49" i="21"/>
  <c r="Y52" i="21" s="1"/>
  <c r="Y54" i="21" s="1"/>
  <c r="Y57" i="21" s="1"/>
  <c r="Y60" i="21" s="1"/>
  <c r="K49" i="20"/>
  <c r="K52" i="20" s="1"/>
  <c r="K54" i="20" s="1"/>
  <c r="K57" i="20" s="1"/>
  <c r="K60" i="20" s="1"/>
  <c r="W49" i="19"/>
  <c r="W52" i="19" s="1"/>
  <c r="W54" i="19" s="1"/>
  <c r="W57" i="19" s="1"/>
  <c r="W60" i="19" s="1"/>
  <c r="K49" i="18"/>
  <c r="K52" i="18" s="1"/>
  <c r="K54" i="18" s="1"/>
  <c r="K57" i="18" s="1"/>
  <c r="K60" i="18" s="1"/>
  <c r="T49" i="17"/>
  <c r="T52" i="17" s="1"/>
  <c r="T54" i="17" s="1"/>
  <c r="T57" i="17" s="1"/>
  <c r="T60" i="17" s="1"/>
  <c r="W49" i="16"/>
  <c r="W52" i="16" s="1"/>
  <c r="W54" i="16" s="1"/>
  <c r="W57" i="16" s="1"/>
  <c r="W60" i="16" s="1"/>
  <c r="I49" i="15"/>
  <c r="I52" i="15" s="1"/>
  <c r="I54" i="15" s="1"/>
  <c r="I57" i="15" s="1"/>
  <c r="I60" i="15" s="1"/>
  <c r="X49" i="12"/>
  <c r="Z49" i="12" s="1"/>
  <c r="V49" i="12"/>
  <c r="V52" i="12" s="1"/>
  <c r="V54" i="12" s="1"/>
  <c r="V57" i="12" s="1"/>
  <c r="V60" i="12" s="1"/>
  <c r="P49" i="9"/>
  <c r="P52" i="9" s="1"/>
  <c r="P54" i="9" s="1"/>
  <c r="P57" i="9" s="1"/>
  <c r="P60" i="9" s="1"/>
  <c r="R49" i="8"/>
  <c r="R52" i="8" s="1"/>
  <c r="R54" i="8" s="1"/>
  <c r="R57" i="8" s="1"/>
  <c r="R60" i="8" s="1"/>
  <c r="N49" i="6"/>
  <c r="N52" i="6" s="1"/>
  <c r="N54" i="6" s="1"/>
  <c r="N57" i="6" s="1"/>
  <c r="N60" i="6" s="1"/>
  <c r="S49" i="5"/>
  <c r="S52" i="5" s="1"/>
  <c r="S54" i="5" s="1"/>
  <c r="S57" i="5" s="1"/>
  <c r="S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I49" i="3"/>
  <c r="I52" i="3" s="1"/>
  <c r="I54" i="3" s="1"/>
  <c r="I57" i="3" s="1"/>
  <c r="I60" i="3" s="1"/>
  <c r="Z54" i="1"/>
  <c r="X52" i="19"/>
  <c r="Z49" i="19"/>
  <c r="Z52" i="1"/>
  <c r="Z49" i="23"/>
  <c r="X52" i="23"/>
  <c r="Z49" i="22"/>
  <c r="X52" i="22"/>
  <c r="Z49" i="24"/>
  <c r="X52" i="20"/>
  <c r="Z49" i="20"/>
  <c r="Z49" i="1"/>
  <c r="Z33" i="24"/>
  <c r="X52" i="24"/>
  <c r="Z57" i="15"/>
  <c r="X60" i="15"/>
  <c r="Z60" i="15" s="1"/>
  <c r="X52" i="17"/>
  <c r="Z49" i="17"/>
  <c r="Z33" i="21"/>
  <c r="Z48" i="20"/>
  <c r="Z33" i="22"/>
  <c r="Z54" i="15"/>
  <c r="Z33" i="23"/>
  <c r="Z49" i="18"/>
  <c r="X52" i="18"/>
  <c r="Z49" i="15"/>
  <c r="X49" i="11"/>
  <c r="Z33" i="11"/>
  <c r="Y54" i="10"/>
  <c r="Z52" i="10"/>
  <c r="Z52" i="15"/>
  <c r="Z33" i="15"/>
  <c r="Z33" i="16"/>
  <c r="X49" i="13"/>
  <c r="Z33" i="13"/>
  <c r="Z33" i="18"/>
  <c r="X49" i="14"/>
  <c r="Z33" i="14"/>
  <c r="Z49" i="8"/>
  <c r="X52" i="8"/>
  <c r="Z49" i="7"/>
  <c r="X52" i="7"/>
  <c r="Z33" i="12"/>
  <c r="Z49" i="9"/>
  <c r="X52" i="9"/>
  <c r="Z52" i="6"/>
  <c r="X60" i="6"/>
  <c r="Z60" i="6" s="1"/>
  <c r="G49" i="5"/>
  <c r="G52" i="5" s="1"/>
  <c r="G54" i="5" s="1"/>
  <c r="G57" i="5" s="1"/>
  <c r="G60" i="5" s="1"/>
  <c r="O49" i="5"/>
  <c r="O52" i="5" s="1"/>
  <c r="O54" i="5" s="1"/>
  <c r="O57" i="5" s="1"/>
  <c r="O60" i="5" s="1"/>
  <c r="W49" i="5"/>
  <c r="W52" i="5" s="1"/>
  <c r="W54" i="5" s="1"/>
  <c r="W57" i="5" s="1"/>
  <c r="W60" i="5" s="1"/>
  <c r="Z49" i="5"/>
  <c r="X52" i="5"/>
  <c r="Z49" i="3"/>
  <c r="Z49" i="6"/>
  <c r="Z54" i="6"/>
  <c r="Z33" i="7"/>
  <c r="Z33" i="5"/>
  <c r="Z33" i="8"/>
  <c r="Z33" i="9"/>
  <c r="Z49" i="4"/>
  <c r="X52" i="4"/>
  <c r="Z33" i="10"/>
  <c r="Z52" i="2"/>
  <c r="Z33" i="4"/>
  <c r="X52" i="3"/>
  <c r="X54" i="2"/>
  <c r="Z49" i="16" l="1"/>
  <c r="X52" i="16"/>
  <c r="X52" i="12"/>
  <c r="Z49" i="21"/>
  <c r="X52" i="14"/>
  <c r="Z49" i="14"/>
  <c r="Z52" i="18"/>
  <c r="X54" i="18"/>
  <c r="Z52" i="21"/>
  <c r="X54" i="21"/>
  <c r="Z52" i="8"/>
  <c r="X54" i="8"/>
  <c r="X54" i="9"/>
  <c r="Z52" i="9"/>
  <c r="Z54" i="2"/>
  <c r="X57" i="2"/>
  <c r="Z52" i="22"/>
  <c r="X54" i="22"/>
  <c r="Y57" i="10"/>
  <c r="Z54" i="10"/>
  <c r="X54" i="20"/>
  <c r="Z52" i="20"/>
  <c r="Z52" i="3"/>
  <c r="X54" i="3"/>
  <c r="Z52" i="7"/>
  <c r="X54" i="7"/>
  <c r="Z49" i="13"/>
  <c r="X52" i="13"/>
  <c r="Z49" i="11"/>
  <c r="X52" i="11"/>
  <c r="Z52" i="4"/>
  <c r="X54" i="4"/>
  <c r="Z52" i="17"/>
  <c r="X54" i="17"/>
  <c r="Z52" i="5"/>
  <c r="X54" i="5"/>
  <c r="Z52" i="19"/>
  <c r="X54" i="19"/>
  <c r="Z52" i="12"/>
  <c r="X54" i="12"/>
  <c r="X54" i="24"/>
  <c r="Z52" i="24"/>
  <c r="Z52" i="23"/>
  <c r="X54" i="23"/>
  <c r="X60" i="1"/>
  <c r="Z60" i="1" s="1"/>
  <c r="Z57" i="1"/>
  <c r="X54" i="16" l="1"/>
  <c r="Z52" i="16"/>
  <c r="X57" i="8"/>
  <c r="Z54" i="8"/>
  <c r="X54" i="13"/>
  <c r="Z52" i="13"/>
  <c r="X57" i="24"/>
  <c r="Z54" i="24"/>
  <c r="Y60" i="10"/>
  <c r="Z60" i="10" s="1"/>
  <c r="Z57" i="10"/>
  <c r="Z54" i="21"/>
  <c r="X57" i="21"/>
  <c r="X57" i="12"/>
  <c r="Z54" i="12"/>
  <c r="Z54" i="7"/>
  <c r="X57" i="7"/>
  <c r="Z54" i="18"/>
  <c r="X57" i="18"/>
  <c r="Z52" i="11"/>
  <c r="X54" i="11"/>
  <c r="Z54" i="17"/>
  <c r="X57" i="17"/>
  <c r="Z54" i="4"/>
  <c r="X57" i="4"/>
  <c r="Z54" i="22"/>
  <c r="X57" i="22"/>
  <c r="X57" i="19"/>
  <c r="Z54" i="19"/>
  <c r="Z54" i="3"/>
  <c r="X57" i="3"/>
  <c r="Z57" i="2"/>
  <c r="X60" i="2"/>
  <c r="Z60" i="2" s="1"/>
  <c r="X57" i="23"/>
  <c r="Z54" i="23"/>
  <c r="Z54" i="5"/>
  <c r="X57" i="5"/>
  <c r="Z54" i="20"/>
  <c r="X57" i="20"/>
  <c r="X57" i="9"/>
  <c r="Z54" i="9"/>
  <c r="X54" i="14"/>
  <c r="Z52" i="14"/>
  <c r="Z54" i="16" l="1"/>
  <c r="X57" i="16"/>
  <c r="X60" i="20"/>
  <c r="Z60" i="20" s="1"/>
  <c r="Z57" i="20"/>
  <c r="Z57" i="4"/>
  <c r="X60" i="4"/>
  <c r="Z60" i="4" s="1"/>
  <c r="Z57" i="9"/>
  <c r="X60" i="9"/>
  <c r="Z60" i="9" s="1"/>
  <c r="Z57" i="3"/>
  <c r="X60" i="3"/>
  <c r="Z60" i="3" s="1"/>
  <c r="Z57" i="17"/>
  <c r="X60" i="17"/>
  <c r="Z60" i="17" s="1"/>
  <c r="X60" i="22"/>
  <c r="Z60" i="22" s="1"/>
  <c r="Z57" i="22"/>
  <c r="Z57" i="18"/>
  <c r="X60" i="18"/>
  <c r="Z60" i="18" s="1"/>
  <c r="Z57" i="21"/>
  <c r="X60" i="21"/>
  <c r="Z60" i="21" s="1"/>
  <c r="Z57" i="7"/>
  <c r="X60" i="7"/>
  <c r="Z60" i="7" s="1"/>
  <c r="Z57" i="24"/>
  <c r="X60" i="24"/>
  <c r="Z60" i="24" s="1"/>
  <c r="X60" i="5"/>
  <c r="Z60" i="5" s="1"/>
  <c r="Z57" i="5"/>
  <c r="Z54" i="11"/>
  <c r="X57" i="11"/>
  <c r="Z57" i="19"/>
  <c r="X60" i="19"/>
  <c r="Z60" i="19" s="1"/>
  <c r="X60" i="12"/>
  <c r="Z60" i="12" s="1"/>
  <c r="Z57" i="12"/>
  <c r="X57" i="13"/>
  <c r="Z54" i="13"/>
  <c r="X57" i="14"/>
  <c r="Z54" i="14"/>
  <c r="X60" i="23"/>
  <c r="Z60" i="23" s="1"/>
  <c r="Z57" i="23"/>
  <c r="Z57" i="8"/>
  <c r="X60" i="8"/>
  <c r="Z60" i="8" s="1"/>
  <c r="Z57" i="16" l="1"/>
  <c r="X60" i="16"/>
  <c r="Z60" i="16" s="1"/>
  <c r="Z57" i="11"/>
  <c r="X60" i="11"/>
  <c r="Z60" i="11" s="1"/>
  <c r="X60" i="14"/>
  <c r="Z60" i="14" s="1"/>
  <c r="Z57" i="14"/>
  <c r="X60" i="13"/>
  <c r="Z60" i="13" s="1"/>
  <c r="Z57" i="13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<sst xmlns="http://schemas.openxmlformats.org/spreadsheetml/2006/main" count="3528" uniqueCount="110">
  <si>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</si>
  <si>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</si>
  <si>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</si>
  <si>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</si>
  <si>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</si>
  <si>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</si>
  <si>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</si>
  <si>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</si>
  <si>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</si>
  <si>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</si>
  <si>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</si>
  <si>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</si>
  <si>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</si>
  <si>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</si>
  <si>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</si>
  <si>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</si>
  <si>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</si>
  <si>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</si>
  <si>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</si>
  <si>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</si>
  <si>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</si>
  <si>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</si>
  <si>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</si>
  <si>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</si>
  <si>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</si>
  <si>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</si>
  <si>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</si>
  <si>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</si>
  <si>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</si>
  <si>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</si>
  <si>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</si>
  <si>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</si>
  <si>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</si>
  <si>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</si>
  <si>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</si>
  <si>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</si>
  <si>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</si>
  <si>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</si>
  <si>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</si>
  <si>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</si>
  <si>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</si>
  <si>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</si>
  <si>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</si>
  <si>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</si>
  <si>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</si>
  <si>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</si>
  <si>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</si>
  <si>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</si>
  <si>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</si>
  <si>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</si>
  <si>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</si>
  <si>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</si>
  <si>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</si>
  <si>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</si>
  <si>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</si>
  <si>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</si>
  <si>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</si>
  <si>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</si>
  <si>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</si>
  <si>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</si>
  <si>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</si>
  <si>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</si>
  <si>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</si>
  <si>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</si>
  <si>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</si>
  <si>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</si>
  <si>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</si>
  <si>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</si>
  <si>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</si>
  <si>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</si>
  <si>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</si>
  <si>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</si>
  <si>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</si>
  <si>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</si>
  <si>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</si>
  <si>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</si>
  <si>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</si>
  <si>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</si>
  <si>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</si>
  <si>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</si>
  <si>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</si>
  <si>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</si>
  <si>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</si>
  <si>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</si>
  <si>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</si>
  <si>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</si>
  <si>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Water management                                   ) for 4th Quarter ended 30 June 2025 (Figures Finalised as at 2025/08/08)</t>
  </si>
  <si>
    <t>Free State: Kopanong (FS162) - Table C4 Quarterly Budgeted Financial Performance ( Water management                                   ) for 4th Quarter ended 30 June 2025 (Figures Finalised as at 2025/08/08)</t>
  </si>
  <si>
    <t>Free State: Mohokare (FS163) - Table C4 Quarterly Budgeted Financial Performance ( Water management                                   ) for 4th Quarter ended 30 June 2025 (Figures Finalised as at 2025/08/08)</t>
  </si>
  <si>
    <t>Free State: Xhariep (DC16) - Table C4 Quarterly Budgeted Financial Performance ( Water management                                   ) for 4th Quarter ended 30 June 2025 (Figures Finalised as at 2025/08/08)</t>
  </si>
  <si>
    <t>Free State: Masilonyana (FS181) - Table C4 Quarterly Budgeted Financial Performance ( Water management                                   ) for 4th Quarter ended 30 June 2025 (Figures Finalised as at 2025/08/08)</t>
  </si>
  <si>
    <t>Free State: Tokologo (FS182) - Table C4 Quarterly Budgeted Financial Performance ( Water management                                   ) for 4th Quarter ended 30 June 2025 (Figures Finalised as at 2025/08/08)</t>
  </si>
  <si>
    <t>Free State: Tswelopele (FS183) - Table C4 Quarterly Budgeted Financial Performance ( Water management                                   ) for 4th Quarter ended 30 June 2025 (Figures Finalised as at 2025/08/08)</t>
  </si>
  <si>
    <t>Free State: Matjhabeng (FS184) - Table C4 Quarterly Budgeted Financial Performance ( Water management                                   ) for 4th Quarter ended 30 June 2025 (Figures Finalised as at 2025/08/08)</t>
  </si>
  <si>
    <t>Free State: Nala (FS185) - Table C4 Quarterly Budgeted Financial Performance ( Water management                                   ) for 4th Quarter ended 30 June 2025 (Figures Finalised as at 2025/08/08)</t>
  </si>
  <si>
    <t>Free State: Lejweleputswa (DC18) - Table C4 Quarterly Budgeted Financial Performance ( Water management                                   ) for 4th Quarter ended 30 June 2025 (Figures Finalised as at 2025/08/08)</t>
  </si>
  <si>
    <t>Free State: Setsoto (FS191) - Table C4 Quarterly Budgeted Financial Performance ( Water management                                   ) for 4th Quarter ended 30 June 2025 (Figures Finalised as at 2025/08/08)</t>
  </si>
  <si>
    <t>Free State: Dihlabeng (FS192) - Table C4 Quarterly Budgeted Financial Performance ( Water management                                   ) for 4th Quarter ended 30 June 2025 (Figures Finalised as at 2025/08/08)</t>
  </si>
  <si>
    <t>Free State: Nketoana (FS193) - Table C4 Quarterly Budgeted Financial Performance ( Water management                                   ) for 4th Quarter ended 30 June 2025 (Figures Finalised as at 2025/08/08)</t>
  </si>
  <si>
    <t>Free State: Maluti-a-Phofung (FS194) - Table C4 Quarterly Budgeted Financial Performance ( Water management                                   ) for 4th Quarter ended 30 June 2025 (Figures Finalised as at 2025/08/08)</t>
  </si>
  <si>
    <t>Free State: Phumelela (FS195) - Table C4 Quarterly Budgeted Financial Performance ( Water management                                   ) for 4th Quarter ended 30 June 2025 (Figures Finalised as at 2025/08/08)</t>
  </si>
  <si>
    <t>Free State: Mantsopa (FS196) - Table C4 Quarterly Budgeted Financial Performance ( Water management                                   ) for 4th Quarter ended 30 June 2025 (Figures Finalised as at 2025/08/08)</t>
  </si>
  <si>
    <t>Free State: Thabo Mofutsanyana (DC19) - Table C4 Quarterly Budgeted Financial Performance ( Water management                                   ) for 4th Quarter ended 30 June 2025 (Figures Finalised as at 2025/08/08)</t>
  </si>
  <si>
    <t>Free State: Moqhaka (FS201) - Table C4 Quarterly Budgeted Financial Performance ( Water management                                   ) for 4th Quarter ended 30 June 2025 (Figures Finalised as at 2025/08/08)</t>
  </si>
  <si>
    <t>Free State: Ngwathe (FS203) - Table C4 Quarterly Budgeted Financial Performance ( Water management                                   ) for 4th Quarter ended 30 June 2025 (Figures Finalised as at 2025/08/08)</t>
  </si>
  <si>
    <t>Free State: Metsimaholo (FS204) - Table C4 Quarterly Budgeted Financial Performance ( Water management                                   ) for 4th Quarter ended 30 June 2025 (Figures Finalised as at 2025/08/08)</t>
  </si>
  <si>
    <t>Free State: Mafube (FS205) - Table C4 Quarterly Budgeted Financial Performance ( Water management                                   ) for 4th Quarter ended 30 June 2025 (Figures Finalised as at 2025/08/08)</t>
  </si>
  <si>
    <t>Free State: Fezile Dabi (DC20)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</si>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</sst>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1316837904</v>
      </c>
      <c r="D7" s="20"/>
      <c r="E7" s="21">
        <v>1439110204</v>
      </c>
      <c r="F7" s="22">
        <v>1439110204</v>
      </c>
      <c r="G7" s="22">
        <v>110093109</v>
      </c>
      <c r="H7" s="22">
        <v>145264563</v>
      </c>
      <c r="I7" s="22">
        <v>114655066</v>
      </c>
      <c r="J7" s="22">
        <v>370012738</v>
      </c>
      <c r="K7" s="22">
        <v>132972545</v>
      </c>
      <c r="L7" s="22">
        <v>133764053</v>
      </c>
      <c r="M7" s="22">
        <v>86781450</v>
      </c>
      <c r="N7" s="22">
        <v>353518048</v>
      </c>
      <c r="O7" s="22">
        <v>164744294</v>
      </c>
      <c r="P7" s="22">
        <v>134022942</v>
      </c>
      <c r="Q7" s="22">
        <v>129248973</v>
      </c>
      <c r="R7" s="22">
        <v>428016209</v>
      </c>
      <c r="S7" s="22">
        <v>140219145</v>
      </c>
      <c r="T7" s="22">
        <v>180838431</v>
      </c>
      <c r="U7" s="22">
        <v>32897535</v>
      </c>
      <c r="V7" s="22">
        <v>353955111</v>
      </c>
      <c r="W7" s="22">
        <v>1505502106</v>
      </c>
      <c r="X7" s="22">
        <v>1439110204</v>
      </c>
      <c r="Y7" s="22">
        <v>66391902</v>
      </c>
      <c r="Z7" s="23">
        <v>4.6133994335850037</v>
      </c>
      <c r="AA7" s="20">
        <v>1439110204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375479382</v>
      </c>
      <c r="D13" s="20"/>
      <c r="E13" s="21">
        <v>331164364</v>
      </c>
      <c r="F13" s="22">
        <v>331164364</v>
      </c>
      <c r="G13" s="22">
        <v>33684262</v>
      </c>
      <c r="H13" s="22">
        <v>34102189</v>
      </c>
      <c r="I13" s="22">
        <v>34679628</v>
      </c>
      <c r="J13" s="22">
        <v>102466079</v>
      </c>
      <c r="K13" s="22">
        <v>34432272</v>
      </c>
      <c r="L13" s="22">
        <v>35783782</v>
      </c>
      <c r="M13" s="22">
        <v>34881741</v>
      </c>
      <c r="N13" s="22">
        <v>105097795</v>
      </c>
      <c r="O13" s="22">
        <v>35365314</v>
      </c>
      <c r="P13" s="22">
        <v>35236795</v>
      </c>
      <c r="Q13" s="22">
        <v>35883094</v>
      </c>
      <c r="R13" s="22">
        <v>106485203</v>
      </c>
      <c r="S13" s="22">
        <v>36458511</v>
      </c>
      <c r="T13" s="22">
        <v>36758341</v>
      </c>
      <c r="U13" s="22">
        <v>36411108</v>
      </c>
      <c r="V13" s="22">
        <v>109627960</v>
      </c>
      <c r="W13" s="22">
        <v>423677037</v>
      </c>
      <c r="X13" s="22">
        <v>331164364</v>
      </c>
      <c r="Y13" s="22">
        <v>92512673</v>
      </c>
      <c r="Z13" s="23">
        <v>27.935576123764331</v>
      </c>
      <c r="AA13" s="20">
        <v>331164364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353064343</v>
      </c>
      <c r="D26" s="20"/>
      <c r="E26" s="21">
        <v>379016510</v>
      </c>
      <c r="F26" s="22">
        <v>379016510</v>
      </c>
      <c r="G26" s="22">
        <v>157923602</v>
      </c>
      <c r="H26" s="22"/>
      <c r="I26" s="22"/>
      <c r="J26" s="22">
        <v>157923602</v>
      </c>
      <c r="K26" s="22"/>
      <c r="L26" s="22"/>
      <c r="M26" s="22">
        <v>126320668</v>
      </c>
      <c r="N26" s="22">
        <v>126320668</v>
      </c>
      <c r="O26" s="22"/>
      <c r="P26" s="22"/>
      <c r="Q26" s="22">
        <v>94753957</v>
      </c>
      <c r="R26" s="22">
        <v>94753957</v>
      </c>
      <c r="S26" s="22"/>
      <c r="T26" s="22"/>
      <c r="U26" s="22"/>
      <c r="V26" s="22"/>
      <c r="W26" s="22">
        <v>378998227</v>
      </c>
      <c r="X26" s="22">
        <v>379016510</v>
      </c>
      <c r="Y26" s="22">
        <v>-18283</v>
      </c>
      <c r="Z26" s="23"/>
      <c r="AA26" s="20">
        <v>379016510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1287837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2046669466</v>
      </c>
      <c r="D33" s="29">
        <f t="shared" ref="D33:Y33" si="0">SUM(D6:D32)</f>
        <v>0</v>
      </c>
      <c r="E33" s="30">
        <f t="shared" si="0"/>
        <v>2149291078</v>
      </c>
      <c r="F33" s="31">
        <f t="shared" si="0"/>
        <v>2149291078</v>
      </c>
      <c r="G33" s="31">
        <f t="shared" si="0"/>
        <v>301700973</v>
      </c>
      <c r="H33" s="31">
        <f t="shared" si="0"/>
        <v>179366752</v>
      </c>
      <c r="I33" s="31">
        <f t="shared" si="0"/>
        <v>149334694</v>
      </c>
      <c r="J33" s="31">
        <f t="shared" si="0"/>
        <v>630402419</v>
      </c>
      <c r="K33" s="31">
        <f t="shared" si="0"/>
        <v>167404817</v>
      </c>
      <c r="L33" s="31">
        <f t="shared" si="0"/>
        <v>169547835</v>
      </c>
      <c r="M33" s="31">
        <f t="shared" si="0"/>
        <v>247983859</v>
      </c>
      <c r="N33" s="31">
        <f t="shared" si="0"/>
        <v>584936511</v>
      </c>
      <c r="O33" s="31">
        <f t="shared" si="0"/>
        <v>200109608</v>
      </c>
      <c r="P33" s="31">
        <f t="shared" si="0"/>
        <v>169259737</v>
      </c>
      <c r="Q33" s="31">
        <f t="shared" si="0"/>
        <v>259886024</v>
      </c>
      <c r="R33" s="31">
        <f t="shared" si="0"/>
        <v>629255369</v>
      </c>
      <c r="S33" s="31">
        <f t="shared" si="0"/>
        <v>176677656</v>
      </c>
      <c r="T33" s="31">
        <f t="shared" si="0"/>
        <v>217596772</v>
      </c>
      <c r="U33" s="31">
        <f t="shared" si="0"/>
        <v>69308643</v>
      </c>
      <c r="V33" s="31">
        <f t="shared" si="0"/>
        <v>463583071</v>
      </c>
      <c r="W33" s="31">
        <f t="shared" si="0"/>
        <v>2308177370</v>
      </c>
      <c r="X33" s="31">
        <f t="shared" si="0"/>
        <v>2149291078</v>
      </c>
      <c r="Y33" s="31">
        <f t="shared" si="0"/>
        <v>158886292</v>
      </c>
      <c r="Z33" s="32">
        <f>+IF(X33&lt;&gt;0,+(Y33/X33)*100,0)</f>
        <v>7.3924976298626781</v>
      </c>
      <c r="AA33" s="29">
        <f>SUM(AA6:AA32)</f>
        <v>2149291078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144636644</v>
      </c>
      <c r="D35" s="20"/>
      <c r="E35" s="21">
        <v>127995281</v>
      </c>
      <c r="F35" s="22">
        <v>127995281</v>
      </c>
      <c r="G35" s="22">
        <v>11396734</v>
      </c>
      <c r="H35" s="22">
        <v>11972555</v>
      </c>
      <c r="I35" s="22">
        <v>12732416</v>
      </c>
      <c r="J35" s="22">
        <v>36101705</v>
      </c>
      <c r="K35" s="22">
        <v>13124716</v>
      </c>
      <c r="L35" s="22">
        <v>11928273</v>
      </c>
      <c r="M35" s="22">
        <v>9695585</v>
      </c>
      <c r="N35" s="22">
        <v>34748574</v>
      </c>
      <c r="O35" s="22">
        <v>17191306</v>
      </c>
      <c r="P35" s="22">
        <v>12796737</v>
      </c>
      <c r="Q35" s="22">
        <v>11714005</v>
      </c>
      <c r="R35" s="22">
        <v>41702048</v>
      </c>
      <c r="S35" s="22">
        <v>13024859</v>
      </c>
      <c r="T35" s="22">
        <v>13354601</v>
      </c>
      <c r="U35" s="22">
        <v>12437675</v>
      </c>
      <c r="V35" s="22">
        <v>38817135</v>
      </c>
      <c r="W35" s="22">
        <v>151369462</v>
      </c>
      <c r="X35" s="22">
        <v>127995281</v>
      </c>
      <c r="Y35" s="22">
        <v>23374181</v>
      </c>
      <c r="Z35" s="23">
        <v>18.261752165691174</v>
      </c>
      <c r="AA35" s="20">
        <v>127995281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932744215</v>
      </c>
      <c r="D38" s="20"/>
      <c r="E38" s="21">
        <v>525948351</v>
      </c>
      <c r="F38" s="22">
        <v>537544142</v>
      </c>
      <c r="G38" s="22">
        <v>808300</v>
      </c>
      <c r="H38" s="22">
        <v>45630260</v>
      </c>
      <c r="I38" s="22">
        <v>356229625</v>
      </c>
      <c r="J38" s="22">
        <v>402668185</v>
      </c>
      <c r="K38" s="22">
        <v>50667879</v>
      </c>
      <c r="L38" s="22">
        <v>-155993273</v>
      </c>
      <c r="M38" s="22">
        <v>86399475</v>
      </c>
      <c r="N38" s="22">
        <v>-18925919</v>
      </c>
      <c r="O38" s="22">
        <v>78041657</v>
      </c>
      <c r="P38" s="22">
        <v>100694369</v>
      </c>
      <c r="Q38" s="22">
        <v>733234696</v>
      </c>
      <c r="R38" s="22">
        <v>911970722</v>
      </c>
      <c r="S38" s="22">
        <v>-533674906</v>
      </c>
      <c r="T38" s="22">
        <v>87363250</v>
      </c>
      <c r="U38" s="22">
        <v>79007409</v>
      </c>
      <c r="V38" s="22">
        <v>-367304247</v>
      </c>
      <c r="W38" s="22">
        <v>928408741</v>
      </c>
      <c r="X38" s="22">
        <v>537544142</v>
      </c>
      <c r="Y38" s="22">
        <v>390864599</v>
      </c>
      <c r="Z38" s="23">
        <v>72.713023631089996</v>
      </c>
      <c r="AA38" s="20">
        <v>537544142</v>
      </c>
    </row>
    <row r="39" spans="1:27" x14ac:dyDescent="0.25">
      <c r="A39" s="19" t="s">
        <v>65</v>
      </c>
      <c r="B39" s="15" t="s">
        <v>32</v>
      </c>
      <c r="C39" s="20">
        <v>225658090</v>
      </c>
      <c r="D39" s="20"/>
      <c r="E39" s="21">
        <v>1272316650</v>
      </c>
      <c r="F39" s="22">
        <v>1004992316</v>
      </c>
      <c r="G39" s="22">
        <v>106026388</v>
      </c>
      <c r="H39" s="22">
        <v>106026388</v>
      </c>
      <c r="I39" s="22">
        <v>106026388</v>
      </c>
      <c r="J39" s="22">
        <v>318079164</v>
      </c>
      <c r="K39" s="22">
        <v>106026388</v>
      </c>
      <c r="L39" s="22">
        <v>106026388</v>
      </c>
      <c r="M39" s="22">
        <v>106026388</v>
      </c>
      <c r="N39" s="22">
        <v>318079164</v>
      </c>
      <c r="O39" s="22">
        <v>106026388</v>
      </c>
      <c r="P39" s="22">
        <v>106026388</v>
      </c>
      <c r="Q39" s="22">
        <v>44764561</v>
      </c>
      <c r="R39" s="22">
        <v>256817337</v>
      </c>
      <c r="S39" s="22">
        <v>44764561</v>
      </c>
      <c r="T39" s="22">
        <v>44764561</v>
      </c>
      <c r="U39" s="22">
        <v>44764561</v>
      </c>
      <c r="V39" s="22">
        <v>134293683</v>
      </c>
      <c r="W39" s="22">
        <v>1027269348</v>
      </c>
      <c r="X39" s="22">
        <v>1004992316</v>
      </c>
      <c r="Y39" s="22">
        <v>22277032</v>
      </c>
      <c r="Z39" s="23">
        <v>2.2166370474020618</v>
      </c>
      <c r="AA39" s="20">
        <v>1004992316</v>
      </c>
    </row>
    <row r="40" spans="1:27" x14ac:dyDescent="0.25">
      <c r="A40" s="19" t="s">
        <v>66</v>
      </c>
      <c r="B40" s="15" t="s">
        <v>32</v>
      </c>
      <c r="C40" s="20">
        <v>99387992</v>
      </c>
      <c r="D40" s="20"/>
      <c r="E40" s="21">
        <v>46138625</v>
      </c>
      <c r="F40" s="22">
        <v>89563780</v>
      </c>
      <c r="G40" s="22"/>
      <c r="H40" s="22"/>
      <c r="I40" s="22">
        <v>21495308</v>
      </c>
      <c r="J40" s="22">
        <v>21495308</v>
      </c>
      <c r="K40" s="22">
        <v>7165103</v>
      </c>
      <c r="L40" s="22">
        <v>7165103</v>
      </c>
      <c r="M40" s="22">
        <v>7165103</v>
      </c>
      <c r="N40" s="22">
        <v>21495309</v>
      </c>
      <c r="O40" s="22">
        <v>7165103</v>
      </c>
      <c r="P40" s="22">
        <v>6102916</v>
      </c>
      <c r="Q40" s="22">
        <v>7153321</v>
      </c>
      <c r="R40" s="22">
        <v>20421340</v>
      </c>
      <c r="S40" s="22">
        <v>6959734</v>
      </c>
      <c r="T40" s="22"/>
      <c r="U40" s="22">
        <v>14113055</v>
      </c>
      <c r="V40" s="22">
        <v>21072789</v>
      </c>
      <c r="W40" s="22">
        <v>84484746</v>
      </c>
      <c r="X40" s="22">
        <v>89563780</v>
      </c>
      <c r="Y40" s="22">
        <v>-5079034</v>
      </c>
      <c r="Z40" s="23">
        <v>-5.670857125503189</v>
      </c>
      <c r="AA40" s="20">
        <v>89563780</v>
      </c>
    </row>
    <row r="41" spans="1:27" x14ac:dyDescent="0.25">
      <c r="A41" s="19" t="s">
        <v>40</v>
      </c>
      <c r="B41" s="15" t="s">
        <v>32</v>
      </c>
      <c r="C41" s="20">
        <v>85162618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47050963</v>
      </c>
      <c r="D42" s="20"/>
      <c r="E42" s="21">
        <v>59748875</v>
      </c>
      <c r="F42" s="22">
        <v>67666308</v>
      </c>
      <c r="G42" s="22">
        <v>451914</v>
      </c>
      <c r="H42" s="22">
        <v>1708195</v>
      </c>
      <c r="I42" s="22">
        <v>5052669</v>
      </c>
      <c r="J42" s="22">
        <v>7212778</v>
      </c>
      <c r="K42" s="22">
        <v>2629875</v>
      </c>
      <c r="L42" s="22">
        <v>2457049</v>
      </c>
      <c r="M42" s="22">
        <v>8868814</v>
      </c>
      <c r="N42" s="22">
        <v>13955738</v>
      </c>
      <c r="O42" s="22">
        <v>5749014</v>
      </c>
      <c r="P42" s="22">
        <v>3080149</v>
      </c>
      <c r="Q42" s="22">
        <v>5876675</v>
      </c>
      <c r="R42" s="22">
        <v>14705838</v>
      </c>
      <c r="S42" s="22">
        <v>2762054</v>
      </c>
      <c r="T42" s="22">
        <v>4223912</v>
      </c>
      <c r="U42" s="22">
        <v>2422260</v>
      </c>
      <c r="V42" s="22">
        <v>9408226</v>
      </c>
      <c r="W42" s="22">
        <v>45282580</v>
      </c>
      <c r="X42" s="22">
        <v>67666308</v>
      </c>
      <c r="Y42" s="22">
        <v>-22383728</v>
      </c>
      <c r="Z42" s="23">
        <v>-33.079576323271546</v>
      </c>
      <c r="AA42" s="20">
        <v>67666308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600753875</v>
      </c>
      <c r="D44" s="20"/>
      <c r="E44" s="21"/>
      <c r="F44" s="22"/>
      <c r="G44" s="22">
        <v>284787339</v>
      </c>
      <c r="H44" s="22">
        <v>-287904</v>
      </c>
      <c r="I44" s="22">
        <v>1083356</v>
      </c>
      <c r="J44" s="22">
        <v>285582791</v>
      </c>
      <c r="K44" s="22">
        <v>681323</v>
      </c>
      <c r="L44" s="22">
        <v>1159621</v>
      </c>
      <c r="M44" s="22">
        <v>659177</v>
      </c>
      <c r="N44" s="22">
        <v>2500121</v>
      </c>
      <c r="O44" s="22">
        <v>1496800</v>
      </c>
      <c r="P44" s="22">
        <v>1038780</v>
      </c>
      <c r="Q44" s="22">
        <v>1812242</v>
      </c>
      <c r="R44" s="22">
        <v>4347822</v>
      </c>
      <c r="S44" s="22">
        <v>1896784</v>
      </c>
      <c r="T44" s="22">
        <v>30516759</v>
      </c>
      <c r="U44" s="22">
        <v>-47879167</v>
      </c>
      <c r="V44" s="22">
        <v>-15465624</v>
      </c>
      <c r="W44" s="22">
        <v>276965110</v>
      </c>
      <c r="X44" s="22"/>
      <c r="Y44" s="22">
        <v>276965110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8074419</v>
      </c>
      <c r="D45" s="20"/>
      <c r="E45" s="21">
        <v>8721886</v>
      </c>
      <c r="F45" s="22">
        <v>12950151</v>
      </c>
      <c r="G45" s="22">
        <v>98517</v>
      </c>
      <c r="H45" s="22">
        <v>426155</v>
      </c>
      <c r="I45" s="22">
        <v>500023</v>
      </c>
      <c r="J45" s="22">
        <v>1024695</v>
      </c>
      <c r="K45" s="22">
        <v>2418284</v>
      </c>
      <c r="L45" s="22">
        <v>1218548</v>
      </c>
      <c r="M45" s="22">
        <v>1299236</v>
      </c>
      <c r="N45" s="22">
        <v>4936068</v>
      </c>
      <c r="O45" s="22">
        <v>649650</v>
      </c>
      <c r="P45" s="22">
        <v>1757549</v>
      </c>
      <c r="Q45" s="22">
        <v>1238040</v>
      </c>
      <c r="R45" s="22">
        <v>3645239</v>
      </c>
      <c r="S45" s="22">
        <v>886971</v>
      </c>
      <c r="T45" s="22">
        <v>1107102</v>
      </c>
      <c r="U45" s="22">
        <v>619792</v>
      </c>
      <c r="V45" s="22">
        <v>2613865</v>
      </c>
      <c r="W45" s="22">
        <v>12219867</v>
      </c>
      <c r="X45" s="22">
        <v>12950151</v>
      </c>
      <c r="Y45" s="22">
        <v>-730284</v>
      </c>
      <c r="Z45" s="23">
        <v>-5.6391929329627128</v>
      </c>
      <c r="AA45" s="20">
        <v>12950151</v>
      </c>
    </row>
    <row r="46" spans="1:27" x14ac:dyDescent="0.25">
      <c r="A46" s="19" t="s">
        <v>71</v>
      </c>
      <c r="B46" s="15" t="s">
        <v>32</v>
      </c>
      <c r="C46" s="20">
        <v>762899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49464776</v>
      </c>
      <c r="D47" s="20"/>
      <c r="E47" s="21">
        <v>371700000</v>
      </c>
      <c r="F47" s="22">
        <v>371700000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371700000</v>
      </c>
      <c r="Y47" s="22">
        <v>-371700000</v>
      </c>
      <c r="Z47" s="23">
        <v>-100</v>
      </c>
      <c r="AA47" s="20">
        <v>371700000</v>
      </c>
    </row>
    <row r="48" spans="1:27" x14ac:dyDescent="0.25">
      <c r="A48" s="37" t="s">
        <v>73</v>
      </c>
      <c r="B48" s="28" t="s">
        <v>32</v>
      </c>
      <c r="C48" s="29">
        <f>SUM(C35:C47)</f>
        <v>2193696491</v>
      </c>
      <c r="D48" s="29">
        <f t="shared" ref="D48:Y48" si="1">SUM(D35:D47)</f>
        <v>0</v>
      </c>
      <c r="E48" s="30">
        <f t="shared" si="1"/>
        <v>2412569668</v>
      </c>
      <c r="F48" s="31">
        <f t="shared" si="1"/>
        <v>2212411978</v>
      </c>
      <c r="G48" s="31">
        <f t="shared" si="1"/>
        <v>403569192</v>
      </c>
      <c r="H48" s="31">
        <f t="shared" si="1"/>
        <v>165475649</v>
      </c>
      <c r="I48" s="31">
        <f t="shared" si="1"/>
        <v>503119785</v>
      </c>
      <c r="J48" s="31">
        <f t="shared" si="1"/>
        <v>1072164626</v>
      </c>
      <c r="K48" s="31">
        <f t="shared" si="1"/>
        <v>182713568</v>
      </c>
      <c r="L48" s="31">
        <f t="shared" si="1"/>
        <v>-26038291</v>
      </c>
      <c r="M48" s="31">
        <f t="shared" si="1"/>
        <v>220113778</v>
      </c>
      <c r="N48" s="31">
        <f t="shared" si="1"/>
        <v>376789055</v>
      </c>
      <c r="O48" s="31">
        <f t="shared" si="1"/>
        <v>216319918</v>
      </c>
      <c r="P48" s="31">
        <f t="shared" si="1"/>
        <v>231496888</v>
      </c>
      <c r="Q48" s="31">
        <f t="shared" si="1"/>
        <v>805793540</v>
      </c>
      <c r="R48" s="31">
        <f t="shared" si="1"/>
        <v>1253610346</v>
      </c>
      <c r="S48" s="31">
        <f t="shared" si="1"/>
        <v>-463379943</v>
      </c>
      <c r="T48" s="31">
        <f t="shared" si="1"/>
        <v>181330185</v>
      </c>
      <c r="U48" s="31">
        <f t="shared" si="1"/>
        <v>105485585</v>
      </c>
      <c r="V48" s="31">
        <f t="shared" si="1"/>
        <v>-176564173</v>
      </c>
      <c r="W48" s="31">
        <f t="shared" si="1"/>
        <v>2525999854</v>
      </c>
      <c r="X48" s="31">
        <f t="shared" si="1"/>
        <v>2212411978</v>
      </c>
      <c r="Y48" s="31">
        <f t="shared" si="1"/>
        <v>313587876</v>
      </c>
      <c r="Z48" s="32">
        <f>+IF(X48&lt;&gt;0,+(Y48/X48)*100,0)</f>
        <v>14.174027220892221</v>
      </c>
      <c r="AA48" s="29">
        <f>SUM(AA35:AA47)</f>
        <v>2212411978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-147027025</v>
      </c>
      <c r="D49" s="39">
        <f t="shared" si="2"/>
        <v>0</v>
      </c>
      <c r="E49" s="40">
        <f t="shared" si="2"/>
        <v>-263278590</v>
      </c>
      <c r="F49" s="41">
        <f t="shared" si="2"/>
        <v>-63120900</v>
      </c>
      <c r="G49" s="41">
        <f t="shared" si="2"/>
        <v>-101868219</v>
      </c>
      <c r="H49" s="41">
        <f t="shared" si="2"/>
        <v>13891103</v>
      </c>
      <c r="I49" s="41">
        <f t="shared" si="2"/>
        <v>-353785091</v>
      </c>
      <c r="J49" s="41">
        <f t="shared" si="2"/>
        <v>-441762207</v>
      </c>
      <c r="K49" s="41">
        <f t="shared" si="2"/>
        <v>-15308751</v>
      </c>
      <c r="L49" s="41">
        <f t="shared" si="2"/>
        <v>195586126</v>
      </c>
      <c r="M49" s="41">
        <f t="shared" si="2"/>
        <v>27870081</v>
      </c>
      <c r="N49" s="41">
        <f t="shared" si="2"/>
        <v>208147456</v>
      </c>
      <c r="O49" s="41">
        <f t="shared" si="2"/>
        <v>-16210310</v>
      </c>
      <c r="P49" s="41">
        <f t="shared" si="2"/>
        <v>-62237151</v>
      </c>
      <c r="Q49" s="41">
        <f t="shared" si="2"/>
        <v>-545907516</v>
      </c>
      <c r="R49" s="41">
        <f t="shared" si="2"/>
        <v>-624354977</v>
      </c>
      <c r="S49" s="41">
        <f t="shared" si="2"/>
        <v>640057599</v>
      </c>
      <c r="T49" s="41">
        <f t="shared" si="2"/>
        <v>36266587</v>
      </c>
      <c r="U49" s="41">
        <f t="shared" si="2"/>
        <v>-36176942</v>
      </c>
      <c r="V49" s="41">
        <f t="shared" si="2"/>
        <v>640147244</v>
      </c>
      <c r="W49" s="41">
        <f t="shared" si="2"/>
        <v>-217822484</v>
      </c>
      <c r="X49" s="41">
        <f t="shared" si="2"/>
        <v>-63120900</v>
      </c>
      <c r="Y49" s="41">
        <f t="shared" si="2"/>
        <v>-154701584</v>
      </c>
      <c r="Z49" s="42">
        <f>+IF(X49&lt;&gt;0,+(Y49/X49)*100,0)</f>
        <v>245.08773480733007</v>
      </c>
      <c r="AA49" s="39">
        <f>+AA33-AA48</f>
        <v>-63120900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-147027025</v>
      </c>
      <c r="D52" s="48">
        <f t="shared" si="3"/>
        <v>0</v>
      </c>
      <c r="E52" s="49">
        <f t="shared" si="3"/>
        <v>-263278590</v>
      </c>
      <c r="F52" s="50">
        <f t="shared" si="3"/>
        <v>-63120900</v>
      </c>
      <c r="G52" s="50">
        <f t="shared" si="3"/>
        <v>-101868219</v>
      </c>
      <c r="H52" s="50">
        <f t="shared" si="3"/>
        <v>13891103</v>
      </c>
      <c r="I52" s="50">
        <f t="shared" si="3"/>
        <v>-353785091</v>
      </c>
      <c r="J52" s="50">
        <f t="shared" si="3"/>
        <v>-441762207</v>
      </c>
      <c r="K52" s="50">
        <f t="shared" si="3"/>
        <v>-15308751</v>
      </c>
      <c r="L52" s="50">
        <f t="shared" si="3"/>
        <v>195586126</v>
      </c>
      <c r="M52" s="50">
        <f t="shared" si="3"/>
        <v>27870081</v>
      </c>
      <c r="N52" s="50">
        <f t="shared" si="3"/>
        <v>208147456</v>
      </c>
      <c r="O52" s="50">
        <f t="shared" si="3"/>
        <v>-16210310</v>
      </c>
      <c r="P52" s="50">
        <f t="shared" si="3"/>
        <v>-62237151</v>
      </c>
      <c r="Q52" s="50">
        <f t="shared" si="3"/>
        <v>-545907516</v>
      </c>
      <c r="R52" s="50">
        <f t="shared" si="3"/>
        <v>-624354977</v>
      </c>
      <c r="S52" s="50">
        <f t="shared" si="3"/>
        <v>640057599</v>
      </c>
      <c r="T52" s="50">
        <f t="shared" si="3"/>
        <v>36266587</v>
      </c>
      <c r="U52" s="50">
        <f t="shared" si="3"/>
        <v>-36176942</v>
      </c>
      <c r="V52" s="50">
        <f t="shared" si="3"/>
        <v>640147244</v>
      </c>
      <c r="W52" s="50">
        <f t="shared" si="3"/>
        <v>-217822484</v>
      </c>
      <c r="X52" s="50">
        <f t="shared" si="3"/>
        <v>-63120900</v>
      </c>
      <c r="Y52" s="50">
        <f t="shared" si="3"/>
        <v>-154701584</v>
      </c>
      <c r="Z52" s="51">
        <f>+IF(X52&lt;&gt;0,+(Y52/X52)*100,0)</f>
        <v>245.08773480733007</v>
      </c>
      <c r="AA52" s="48">
        <f>SUM(AA49:AA51)</f>
        <v>-63120900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-147027025</v>
      </c>
      <c r="D54" s="54">
        <f>+D52-D53</f>
        <v>0</v>
      </c>
      <c r="E54" s="55">
        <f t="shared" si="4"/>
        <v>-263278590</v>
      </c>
      <c r="F54" s="56">
        <f t="shared" si="4"/>
        <v>-63120900</v>
      </c>
      <c r="G54" s="56">
        <f t="shared" si="4"/>
        <v>-101868219</v>
      </c>
      <c r="H54" s="56">
        <f t="shared" si="4"/>
        <v>13891103</v>
      </c>
      <c r="I54" s="56">
        <f t="shared" si="4"/>
        <v>-353785091</v>
      </c>
      <c r="J54" s="56">
        <f t="shared" si="4"/>
        <v>-441762207</v>
      </c>
      <c r="K54" s="56">
        <f t="shared" si="4"/>
        <v>-15308751</v>
      </c>
      <c r="L54" s="56">
        <f t="shared" si="4"/>
        <v>195586126</v>
      </c>
      <c r="M54" s="56">
        <f t="shared" si="4"/>
        <v>27870081</v>
      </c>
      <c r="N54" s="56">
        <f t="shared" si="4"/>
        <v>208147456</v>
      </c>
      <c r="O54" s="56">
        <f t="shared" si="4"/>
        <v>-16210310</v>
      </c>
      <c r="P54" s="56">
        <f t="shared" si="4"/>
        <v>-62237151</v>
      </c>
      <c r="Q54" s="56">
        <f t="shared" si="4"/>
        <v>-545907516</v>
      </c>
      <c r="R54" s="56">
        <f t="shared" si="4"/>
        <v>-624354977</v>
      </c>
      <c r="S54" s="56">
        <f t="shared" si="4"/>
        <v>640057599</v>
      </c>
      <c r="T54" s="56">
        <f t="shared" si="4"/>
        <v>36266587</v>
      </c>
      <c r="U54" s="56">
        <f t="shared" si="4"/>
        <v>-36176942</v>
      </c>
      <c r="V54" s="56">
        <f t="shared" si="4"/>
        <v>640147244</v>
      </c>
      <c r="W54" s="56">
        <f t="shared" si="4"/>
        <v>-217822484</v>
      </c>
      <c r="X54" s="56">
        <f t="shared" si="4"/>
        <v>-63120900</v>
      </c>
      <c r="Y54" s="56">
        <f t="shared" si="4"/>
        <v>-154701584</v>
      </c>
      <c r="Z54" s="57">
        <f>+IF(X54&lt;&gt;0,+(Y54/X54)*100,0)</f>
        <v>245.08773480733007</v>
      </c>
      <c r="AA54" s="54">
        <f>+AA52-AA53</f>
        <v>-63120900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-147027025</v>
      </c>
      <c r="D57" s="48">
        <f>SUM(D54:D56)</f>
        <v>0</v>
      </c>
      <c r="E57" s="49">
        <f t="shared" si="5"/>
        <v>-263278590</v>
      </c>
      <c r="F57" s="50">
        <f t="shared" si="5"/>
        <v>-63120900</v>
      </c>
      <c r="G57" s="50">
        <f t="shared" si="5"/>
        <v>-101868219</v>
      </c>
      <c r="H57" s="50">
        <f t="shared" si="5"/>
        <v>13891103</v>
      </c>
      <c r="I57" s="50">
        <f t="shared" si="5"/>
        <v>-353785091</v>
      </c>
      <c r="J57" s="50">
        <f t="shared" si="5"/>
        <v>-441762207</v>
      </c>
      <c r="K57" s="50">
        <f t="shared" si="5"/>
        <v>-15308751</v>
      </c>
      <c r="L57" s="50">
        <f t="shared" si="5"/>
        <v>195586126</v>
      </c>
      <c r="M57" s="50">
        <f t="shared" si="5"/>
        <v>27870081</v>
      </c>
      <c r="N57" s="50">
        <f t="shared" si="5"/>
        <v>208147456</v>
      </c>
      <c r="O57" s="50">
        <f t="shared" si="5"/>
        <v>-16210310</v>
      </c>
      <c r="P57" s="50">
        <f t="shared" si="5"/>
        <v>-62237151</v>
      </c>
      <c r="Q57" s="50">
        <f t="shared" si="5"/>
        <v>-545907516</v>
      </c>
      <c r="R57" s="50">
        <f t="shared" si="5"/>
        <v>-624354977</v>
      </c>
      <c r="S57" s="50">
        <f t="shared" si="5"/>
        <v>640057599</v>
      </c>
      <c r="T57" s="50">
        <f t="shared" si="5"/>
        <v>36266587</v>
      </c>
      <c r="U57" s="50">
        <f t="shared" si="5"/>
        <v>-36176942</v>
      </c>
      <c r="V57" s="50">
        <f t="shared" si="5"/>
        <v>640147244</v>
      </c>
      <c r="W57" s="50">
        <f t="shared" si="5"/>
        <v>-217822484</v>
      </c>
      <c r="X57" s="50">
        <f t="shared" si="5"/>
        <v>-63120900</v>
      </c>
      <c r="Y57" s="50">
        <f t="shared" si="5"/>
        <v>-154701584</v>
      </c>
      <c r="Z57" s="51">
        <f>+IF(X57&lt;&gt;0,+(Y57/X57)*100,0)</f>
        <v>245.08773480733007</v>
      </c>
      <c r="AA57" s="48">
        <f>SUM(AA54:AA56)</f>
        <v>-63120900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-147027025</v>
      </c>
      <c r="D60" s="65">
        <f>SUM(D57:D59)</f>
        <v>0</v>
      </c>
      <c r="E60" s="66">
        <f t="shared" si="6"/>
        <v>-263278590</v>
      </c>
      <c r="F60" s="67">
        <f t="shared" si="6"/>
        <v>-63120900</v>
      </c>
      <c r="G60" s="67">
        <f t="shared" si="6"/>
        <v>-101868219</v>
      </c>
      <c r="H60" s="67">
        <f t="shared" si="6"/>
        <v>13891103</v>
      </c>
      <c r="I60" s="67">
        <f t="shared" si="6"/>
        <v>-353785091</v>
      </c>
      <c r="J60" s="67">
        <f t="shared" si="6"/>
        <v>-441762207</v>
      </c>
      <c r="K60" s="67">
        <f t="shared" si="6"/>
        <v>-15308751</v>
      </c>
      <c r="L60" s="67">
        <f t="shared" si="6"/>
        <v>195586126</v>
      </c>
      <c r="M60" s="67">
        <f t="shared" si="6"/>
        <v>27870081</v>
      </c>
      <c r="N60" s="67">
        <f t="shared" si="6"/>
        <v>208147456</v>
      </c>
      <c r="O60" s="67">
        <f t="shared" si="6"/>
        <v>-16210310</v>
      </c>
      <c r="P60" s="67">
        <f t="shared" si="6"/>
        <v>-62237151</v>
      </c>
      <c r="Q60" s="67">
        <f t="shared" si="6"/>
        <v>-545907516</v>
      </c>
      <c r="R60" s="67">
        <f t="shared" si="6"/>
        <v>-624354977</v>
      </c>
      <c r="S60" s="67">
        <f t="shared" si="6"/>
        <v>640057599</v>
      </c>
      <c r="T60" s="67">
        <f t="shared" si="6"/>
        <v>36266587</v>
      </c>
      <c r="U60" s="67">
        <f t="shared" si="6"/>
        <v>-36176942</v>
      </c>
      <c r="V60" s="67">
        <f t="shared" si="6"/>
        <v>640147244</v>
      </c>
      <c r="W60" s="67">
        <f t="shared" si="6"/>
        <v>-217822484</v>
      </c>
      <c r="X60" s="67">
        <f t="shared" si="6"/>
        <v>-63120900</v>
      </c>
      <c r="Y60" s="67">
        <f t="shared" si="6"/>
        <v>-154701584</v>
      </c>
      <c r="Z60" s="68">
        <f>+IF(X60&lt;&gt;0,+(Y60/X60)*100,0)</f>
        <v>245.08773480733007</v>
      </c>
      <c r="AA60" s="65">
        <f>SUM(AA57:AA59)</f>
        <v>-63120900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>
        <v>491457</v>
      </c>
      <c r="U7" s="22"/>
      <c r="V7" s="22">
        <v>491457</v>
      </c>
      <c r="W7" s="22">
        <v>491457</v>
      </c>
      <c r="X7" s="22"/>
      <c r="Y7" s="22">
        <v>491457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491457</v>
      </c>
      <c r="U33" s="31">
        <f t="shared" si="0"/>
        <v>0</v>
      </c>
      <c r="V33" s="31">
        <f t="shared" si="0"/>
        <v>491457</v>
      </c>
      <c r="W33" s="31">
        <f t="shared" si="0"/>
        <v>491457</v>
      </c>
      <c r="X33" s="31">
        <f t="shared" si="0"/>
        <v>0</v>
      </c>
      <c r="Y33" s="31">
        <f t="shared" si="0"/>
        <v>491457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539862</v>
      </c>
      <c r="F35" s="22">
        <v>539862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539856</v>
      </c>
      <c r="Y35" s="22">
        <v>-539856</v>
      </c>
      <c r="Z35" s="23">
        <v>-100</v>
      </c>
      <c r="AA35" s="20">
        <v>539862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9117524</v>
      </c>
      <c r="D38" s="20"/>
      <c r="E38" s="21">
        <v>10490000</v>
      </c>
      <c r="F38" s="22">
        <v>6516310</v>
      </c>
      <c r="G38" s="22">
        <v>1320395</v>
      </c>
      <c r="H38" s="22">
        <v>145680</v>
      </c>
      <c r="I38" s="22">
        <v>547882</v>
      </c>
      <c r="J38" s="22">
        <v>2013957</v>
      </c>
      <c r="K38" s="22">
        <v>412840</v>
      </c>
      <c r="L38" s="22">
        <v>558997</v>
      </c>
      <c r="M38" s="22">
        <v>759300</v>
      </c>
      <c r="N38" s="22">
        <v>1731137</v>
      </c>
      <c r="O38" s="22">
        <v>736390</v>
      </c>
      <c r="P38" s="22">
        <v>698009</v>
      </c>
      <c r="Q38" s="22">
        <v>525398</v>
      </c>
      <c r="R38" s="22">
        <v>1959797</v>
      </c>
      <c r="S38" s="22"/>
      <c r="T38" s="22">
        <v>377659</v>
      </c>
      <c r="U38" s="22">
        <v>593303</v>
      </c>
      <c r="V38" s="22">
        <v>970962</v>
      </c>
      <c r="W38" s="22">
        <v>6675853</v>
      </c>
      <c r="X38" s="22">
        <v>6516312</v>
      </c>
      <c r="Y38" s="22">
        <v>159541</v>
      </c>
      <c r="Z38" s="23">
        <v>2.4483327379045079</v>
      </c>
      <c r="AA38" s="20">
        <v>6516310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2429050</v>
      </c>
      <c r="F40" s="22">
        <v>2429050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2429052</v>
      </c>
      <c r="Y40" s="22">
        <v>-2429052</v>
      </c>
      <c r="Z40" s="23">
        <v>-100</v>
      </c>
      <c r="AA40" s="20">
        <v>2429050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559498</v>
      </c>
      <c r="D42" s="20"/>
      <c r="E42" s="21">
        <v>104900</v>
      </c>
      <c r="F42" s="22"/>
      <c r="G42" s="22">
        <v>1818</v>
      </c>
      <c r="H42" s="22"/>
      <c r="I42" s="22"/>
      <c r="J42" s="22">
        <v>1818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1818</v>
      </c>
      <c r="X42" s="22"/>
      <c r="Y42" s="22">
        <v>1818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7617716</v>
      </c>
      <c r="D45" s="20"/>
      <c r="E45" s="21">
        <v>2404148</v>
      </c>
      <c r="F45" s="22">
        <v>2824756</v>
      </c>
      <c r="G45" s="22">
        <v>72550</v>
      </c>
      <c r="H45" s="22">
        <v>595454</v>
      </c>
      <c r="I45" s="22"/>
      <c r="J45" s="22">
        <v>668004</v>
      </c>
      <c r="K45" s="22">
        <v>142500</v>
      </c>
      <c r="L45" s="22"/>
      <c r="M45" s="22"/>
      <c r="N45" s="22">
        <v>142500</v>
      </c>
      <c r="O45" s="22">
        <v>47426</v>
      </c>
      <c r="P45" s="22">
        <v>54345</v>
      </c>
      <c r="Q45" s="22"/>
      <c r="R45" s="22">
        <v>101771</v>
      </c>
      <c r="S45" s="22">
        <v>5908</v>
      </c>
      <c r="T45" s="22">
        <v>65994</v>
      </c>
      <c r="U45" s="22">
        <v>219992</v>
      </c>
      <c r="V45" s="22">
        <v>291894</v>
      </c>
      <c r="W45" s="22">
        <v>1204169</v>
      </c>
      <c r="X45" s="22">
        <v>2824752</v>
      </c>
      <c r="Y45" s="22">
        <v>-1620583</v>
      </c>
      <c r="Z45" s="23">
        <v>-57.370806357513857</v>
      </c>
      <c r="AA45" s="20">
        <v>2824756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17294738</v>
      </c>
      <c r="D48" s="29">
        <f t="shared" ref="D48:Y48" si="1">SUM(D35:D47)</f>
        <v>0</v>
      </c>
      <c r="E48" s="30">
        <f t="shared" si="1"/>
        <v>15967960</v>
      </c>
      <c r="F48" s="31">
        <f t="shared" si="1"/>
        <v>12309978</v>
      </c>
      <c r="G48" s="31">
        <f t="shared" si="1"/>
        <v>1394763</v>
      </c>
      <c r="H48" s="31">
        <f t="shared" si="1"/>
        <v>741134</v>
      </c>
      <c r="I48" s="31">
        <f t="shared" si="1"/>
        <v>547882</v>
      </c>
      <c r="J48" s="31">
        <f t="shared" si="1"/>
        <v>2683779</v>
      </c>
      <c r="K48" s="31">
        <f t="shared" si="1"/>
        <v>555340</v>
      </c>
      <c r="L48" s="31">
        <f t="shared" si="1"/>
        <v>558997</v>
      </c>
      <c r="M48" s="31">
        <f t="shared" si="1"/>
        <v>759300</v>
      </c>
      <c r="N48" s="31">
        <f t="shared" si="1"/>
        <v>1873637</v>
      </c>
      <c r="O48" s="31">
        <f t="shared" si="1"/>
        <v>783816</v>
      </c>
      <c r="P48" s="31">
        <f t="shared" si="1"/>
        <v>752354</v>
      </c>
      <c r="Q48" s="31">
        <f t="shared" si="1"/>
        <v>525398</v>
      </c>
      <c r="R48" s="31">
        <f t="shared" si="1"/>
        <v>2061568</v>
      </c>
      <c r="S48" s="31">
        <f t="shared" si="1"/>
        <v>5908</v>
      </c>
      <c r="T48" s="31">
        <f t="shared" si="1"/>
        <v>443653</v>
      </c>
      <c r="U48" s="31">
        <f t="shared" si="1"/>
        <v>813295</v>
      </c>
      <c r="V48" s="31">
        <f t="shared" si="1"/>
        <v>1262856</v>
      </c>
      <c r="W48" s="31">
        <f t="shared" si="1"/>
        <v>7881840</v>
      </c>
      <c r="X48" s="31">
        <f t="shared" si="1"/>
        <v>12309972</v>
      </c>
      <c r="Y48" s="31">
        <f t="shared" si="1"/>
        <v>-4428132</v>
      </c>
      <c r="Z48" s="32">
        <f>+IF(X48&lt;&gt;0,+(Y48/X48)*100,0)</f>
        <v>-35.971909603043777</v>
      </c>
      <c r="AA48" s="29">
        <f>SUM(AA35:AA47)</f>
        <v>12309978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-17294738</v>
      </c>
      <c r="D49" s="39">
        <f t="shared" si="2"/>
        <v>0</v>
      </c>
      <c r="E49" s="40">
        <f t="shared" si="2"/>
        <v>-15967960</v>
      </c>
      <c r="F49" s="41">
        <f t="shared" si="2"/>
        <v>-12309978</v>
      </c>
      <c r="G49" s="41">
        <f t="shared" si="2"/>
        <v>-1394763</v>
      </c>
      <c r="H49" s="41">
        <f t="shared" si="2"/>
        <v>-741134</v>
      </c>
      <c r="I49" s="41">
        <f t="shared" si="2"/>
        <v>-547882</v>
      </c>
      <c r="J49" s="41">
        <f t="shared" si="2"/>
        <v>-2683779</v>
      </c>
      <c r="K49" s="41">
        <f t="shared" si="2"/>
        <v>-555340</v>
      </c>
      <c r="L49" s="41">
        <f t="shared" si="2"/>
        <v>-558997</v>
      </c>
      <c r="M49" s="41">
        <f t="shared" si="2"/>
        <v>-759300</v>
      </c>
      <c r="N49" s="41">
        <f t="shared" si="2"/>
        <v>-1873637</v>
      </c>
      <c r="O49" s="41">
        <f t="shared" si="2"/>
        <v>-783816</v>
      </c>
      <c r="P49" s="41">
        <f t="shared" si="2"/>
        <v>-752354</v>
      </c>
      <c r="Q49" s="41">
        <f t="shared" si="2"/>
        <v>-525398</v>
      </c>
      <c r="R49" s="41">
        <f t="shared" si="2"/>
        <v>-2061568</v>
      </c>
      <c r="S49" s="41">
        <f t="shared" si="2"/>
        <v>-5908</v>
      </c>
      <c r="T49" s="41">
        <f t="shared" si="2"/>
        <v>47804</v>
      </c>
      <c r="U49" s="41">
        <f t="shared" si="2"/>
        <v>-813295</v>
      </c>
      <c r="V49" s="41">
        <f t="shared" si="2"/>
        <v>-771399</v>
      </c>
      <c r="W49" s="41">
        <f t="shared" si="2"/>
        <v>-7390383</v>
      </c>
      <c r="X49" s="41">
        <f t="shared" si="2"/>
        <v>-12309972</v>
      </c>
      <c r="Y49" s="41">
        <f t="shared" si="2"/>
        <v>4919589</v>
      </c>
      <c r="Z49" s="42">
        <f>+IF(X49&lt;&gt;0,+(Y49/X49)*100,0)</f>
        <v>-39.964258245266521</v>
      </c>
      <c r="AA49" s="39">
        <f>+AA33-AA48</f>
        <v>-12309978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15287000</v>
      </c>
      <c r="F50" s="22">
        <v>15287000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15287004</v>
      </c>
      <c r="Y50" s="22">
        <v>-15287004</v>
      </c>
      <c r="Z50" s="23">
        <v>-100</v>
      </c>
      <c r="AA50" s="20">
        <v>15287000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-17294738</v>
      </c>
      <c r="D52" s="48">
        <f t="shared" si="3"/>
        <v>0</v>
      </c>
      <c r="E52" s="49">
        <f t="shared" si="3"/>
        <v>-680960</v>
      </c>
      <c r="F52" s="50">
        <f t="shared" si="3"/>
        <v>2977022</v>
      </c>
      <c r="G52" s="50">
        <f t="shared" si="3"/>
        <v>-1394763</v>
      </c>
      <c r="H52" s="50">
        <f t="shared" si="3"/>
        <v>-741134</v>
      </c>
      <c r="I52" s="50">
        <f t="shared" si="3"/>
        <v>-547882</v>
      </c>
      <c r="J52" s="50">
        <f t="shared" si="3"/>
        <v>-2683779</v>
      </c>
      <c r="K52" s="50">
        <f t="shared" si="3"/>
        <v>-555340</v>
      </c>
      <c r="L52" s="50">
        <f t="shared" si="3"/>
        <v>-558997</v>
      </c>
      <c r="M52" s="50">
        <f t="shared" si="3"/>
        <v>-759300</v>
      </c>
      <c r="N52" s="50">
        <f t="shared" si="3"/>
        <v>-1873637</v>
      </c>
      <c r="O52" s="50">
        <f t="shared" si="3"/>
        <v>-783816</v>
      </c>
      <c r="P52" s="50">
        <f t="shared" si="3"/>
        <v>-752354</v>
      </c>
      <c r="Q52" s="50">
        <f t="shared" si="3"/>
        <v>-525398</v>
      </c>
      <c r="R52" s="50">
        <f t="shared" si="3"/>
        <v>-2061568</v>
      </c>
      <c r="S52" s="50">
        <f t="shared" si="3"/>
        <v>-5908</v>
      </c>
      <c r="T52" s="50">
        <f t="shared" si="3"/>
        <v>47804</v>
      </c>
      <c r="U52" s="50">
        <f t="shared" si="3"/>
        <v>-813295</v>
      </c>
      <c r="V52" s="50">
        <f t="shared" si="3"/>
        <v>-771399</v>
      </c>
      <c r="W52" s="50">
        <f t="shared" si="3"/>
        <v>-7390383</v>
      </c>
      <c r="X52" s="50">
        <f t="shared" si="3"/>
        <v>2977032</v>
      </c>
      <c r="Y52" s="50">
        <f t="shared" si="3"/>
        <v>-10367415</v>
      </c>
      <c r="Z52" s="51">
        <f>+IF(X52&lt;&gt;0,+(Y52/X52)*100,0)</f>
        <v>-348.24667655571051</v>
      </c>
      <c r="AA52" s="48">
        <f>SUM(AA49:AA51)</f>
        <v>2977022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-17294738</v>
      </c>
      <c r="D54" s="54">
        <f>+D52-D53</f>
        <v>0</v>
      </c>
      <c r="E54" s="55">
        <f t="shared" si="4"/>
        <v>-680960</v>
      </c>
      <c r="F54" s="56">
        <f t="shared" si="4"/>
        <v>2977022</v>
      </c>
      <c r="G54" s="56">
        <f t="shared" si="4"/>
        <v>-1394763</v>
      </c>
      <c r="H54" s="56">
        <f t="shared" si="4"/>
        <v>-741134</v>
      </c>
      <c r="I54" s="56">
        <f t="shared" si="4"/>
        <v>-547882</v>
      </c>
      <c r="J54" s="56">
        <f t="shared" si="4"/>
        <v>-2683779</v>
      </c>
      <c r="K54" s="56">
        <f t="shared" si="4"/>
        <v>-555340</v>
      </c>
      <c r="L54" s="56">
        <f t="shared" si="4"/>
        <v>-558997</v>
      </c>
      <c r="M54" s="56">
        <f t="shared" si="4"/>
        <v>-759300</v>
      </c>
      <c r="N54" s="56">
        <f t="shared" si="4"/>
        <v>-1873637</v>
      </c>
      <c r="O54" s="56">
        <f t="shared" si="4"/>
        <v>-783816</v>
      </c>
      <c r="P54" s="56">
        <f t="shared" si="4"/>
        <v>-752354</v>
      </c>
      <c r="Q54" s="56">
        <f t="shared" si="4"/>
        <v>-525398</v>
      </c>
      <c r="R54" s="56">
        <f t="shared" si="4"/>
        <v>-2061568</v>
      </c>
      <c r="S54" s="56">
        <f t="shared" si="4"/>
        <v>-5908</v>
      </c>
      <c r="T54" s="56">
        <f t="shared" si="4"/>
        <v>47804</v>
      </c>
      <c r="U54" s="56">
        <f t="shared" si="4"/>
        <v>-813295</v>
      </c>
      <c r="V54" s="56">
        <f t="shared" si="4"/>
        <v>-771399</v>
      </c>
      <c r="W54" s="56">
        <f t="shared" si="4"/>
        <v>-7390383</v>
      </c>
      <c r="X54" s="56">
        <f t="shared" si="4"/>
        <v>2977032</v>
      </c>
      <c r="Y54" s="56">
        <f t="shared" si="4"/>
        <v>-10367415</v>
      </c>
      <c r="Z54" s="57">
        <f>+IF(X54&lt;&gt;0,+(Y54/X54)*100,0)</f>
        <v>-348.24667655571051</v>
      </c>
      <c r="AA54" s="54">
        <f>+AA52-AA53</f>
        <v>2977022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-17294738</v>
      </c>
      <c r="D57" s="48">
        <f>SUM(D54:D56)</f>
        <v>0</v>
      </c>
      <c r="E57" s="49">
        <f t="shared" si="5"/>
        <v>-680960</v>
      </c>
      <c r="F57" s="50">
        <f t="shared" si="5"/>
        <v>2977022</v>
      </c>
      <c r="G57" s="50">
        <f t="shared" si="5"/>
        <v>-1394763</v>
      </c>
      <c r="H57" s="50">
        <f t="shared" si="5"/>
        <v>-741134</v>
      </c>
      <c r="I57" s="50">
        <f t="shared" si="5"/>
        <v>-547882</v>
      </c>
      <c r="J57" s="50">
        <f t="shared" si="5"/>
        <v>-2683779</v>
      </c>
      <c r="K57" s="50">
        <f t="shared" si="5"/>
        <v>-555340</v>
      </c>
      <c r="L57" s="50">
        <f t="shared" si="5"/>
        <v>-558997</v>
      </c>
      <c r="M57" s="50">
        <f t="shared" si="5"/>
        <v>-759300</v>
      </c>
      <c r="N57" s="50">
        <f t="shared" si="5"/>
        <v>-1873637</v>
      </c>
      <c r="O57" s="50">
        <f t="shared" si="5"/>
        <v>-783816</v>
      </c>
      <c r="P57" s="50">
        <f t="shared" si="5"/>
        <v>-752354</v>
      </c>
      <c r="Q57" s="50">
        <f t="shared" si="5"/>
        <v>-525398</v>
      </c>
      <c r="R57" s="50">
        <f t="shared" si="5"/>
        <v>-2061568</v>
      </c>
      <c r="S57" s="50">
        <f t="shared" si="5"/>
        <v>-5908</v>
      </c>
      <c r="T57" s="50">
        <f t="shared" si="5"/>
        <v>47804</v>
      </c>
      <c r="U57" s="50">
        <f t="shared" si="5"/>
        <v>-813295</v>
      </c>
      <c r="V57" s="50">
        <f t="shared" si="5"/>
        <v>-771399</v>
      </c>
      <c r="W57" s="50">
        <f t="shared" si="5"/>
        <v>-7390383</v>
      </c>
      <c r="X57" s="50">
        <f t="shared" si="5"/>
        <v>2977032</v>
      </c>
      <c r="Y57" s="50">
        <f t="shared" si="5"/>
        <v>-10367415</v>
      </c>
      <c r="Z57" s="51">
        <f>+IF(X57&lt;&gt;0,+(Y57/X57)*100,0)</f>
        <v>-348.24667655571051</v>
      </c>
      <c r="AA57" s="48">
        <f>SUM(AA54:AA56)</f>
        <v>2977022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-17294738</v>
      </c>
      <c r="D60" s="65">
        <f>SUM(D57:D59)</f>
        <v>0</v>
      </c>
      <c r="E60" s="66">
        <f t="shared" si="6"/>
        <v>-680960</v>
      </c>
      <c r="F60" s="67">
        <f t="shared" si="6"/>
        <v>2977022</v>
      </c>
      <c r="G60" s="67">
        <f t="shared" si="6"/>
        <v>-1394763</v>
      </c>
      <c r="H60" s="67">
        <f t="shared" si="6"/>
        <v>-741134</v>
      </c>
      <c r="I60" s="67">
        <f t="shared" si="6"/>
        <v>-547882</v>
      </c>
      <c r="J60" s="67">
        <f t="shared" si="6"/>
        <v>-2683779</v>
      </c>
      <c r="K60" s="67">
        <f t="shared" si="6"/>
        <v>-555340</v>
      </c>
      <c r="L60" s="67">
        <f t="shared" si="6"/>
        <v>-558997</v>
      </c>
      <c r="M60" s="67">
        <f t="shared" si="6"/>
        <v>-759300</v>
      </c>
      <c r="N60" s="67">
        <f t="shared" si="6"/>
        <v>-1873637</v>
      </c>
      <c r="O60" s="67">
        <f t="shared" si="6"/>
        <v>-783816</v>
      </c>
      <c r="P60" s="67">
        <f t="shared" si="6"/>
        <v>-752354</v>
      </c>
      <c r="Q60" s="67">
        <f t="shared" si="6"/>
        <v>-525398</v>
      </c>
      <c r="R60" s="67">
        <f t="shared" si="6"/>
        <v>-2061568</v>
      </c>
      <c r="S60" s="67">
        <f t="shared" si="6"/>
        <v>-5908</v>
      </c>
      <c r="T60" s="67">
        <f t="shared" si="6"/>
        <v>47804</v>
      </c>
      <c r="U60" s="67">
        <f t="shared" si="6"/>
        <v>-813295</v>
      </c>
      <c r="V60" s="67">
        <f t="shared" si="6"/>
        <v>-771399</v>
      </c>
      <c r="W60" s="67">
        <f t="shared" si="6"/>
        <v>-7390383</v>
      </c>
      <c r="X60" s="67">
        <f t="shared" si="6"/>
        <v>2977032</v>
      </c>
      <c r="Y60" s="67">
        <f t="shared" si="6"/>
        <v>-10367415</v>
      </c>
      <c r="Z60" s="68">
        <f>+IF(X60&lt;&gt;0,+(Y60/X60)*100,0)</f>
        <v>-348.24667655571051</v>
      </c>
      <c r="AA60" s="65">
        <f>SUM(AA57:AA59)</f>
        <v>2977022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135913954</v>
      </c>
      <c r="D7" s="20"/>
      <c r="E7" s="21">
        <v>58300008</v>
      </c>
      <c r="F7" s="22">
        <v>58300008</v>
      </c>
      <c r="G7" s="22"/>
      <c r="H7" s="22"/>
      <c r="I7" s="22"/>
      <c r="J7" s="22"/>
      <c r="K7" s="22"/>
      <c r="L7" s="22"/>
      <c r="M7" s="22"/>
      <c r="N7" s="22"/>
      <c r="O7" s="22"/>
      <c r="P7" s="22">
        <v>5036903</v>
      </c>
      <c r="Q7" s="22">
        <v>37825882</v>
      </c>
      <c r="R7" s="22">
        <v>42862785</v>
      </c>
      <c r="S7" s="22">
        <v>8960870</v>
      </c>
      <c r="T7" s="22">
        <v>5931883</v>
      </c>
      <c r="U7" s="22">
        <v>6498821</v>
      </c>
      <c r="V7" s="22">
        <v>21391574</v>
      </c>
      <c r="W7" s="22">
        <v>64254359</v>
      </c>
      <c r="X7" s="22">
        <v>58300008</v>
      </c>
      <c r="Y7" s="22">
        <v>5954351</v>
      </c>
      <c r="Z7" s="23">
        <v>10.213293624247873</v>
      </c>
      <c r="AA7" s="20">
        <v>58300008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135913954</v>
      </c>
      <c r="D33" s="29">
        <f t="shared" ref="D33:Y33" si="0">SUM(D6:D32)</f>
        <v>0</v>
      </c>
      <c r="E33" s="30">
        <f t="shared" si="0"/>
        <v>58300008</v>
      </c>
      <c r="F33" s="31">
        <f t="shared" si="0"/>
        <v>58300008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5036903</v>
      </c>
      <c r="Q33" s="31">
        <f t="shared" si="0"/>
        <v>37825882</v>
      </c>
      <c r="R33" s="31">
        <f t="shared" si="0"/>
        <v>42862785</v>
      </c>
      <c r="S33" s="31">
        <f t="shared" si="0"/>
        <v>8960870</v>
      </c>
      <c r="T33" s="31">
        <f t="shared" si="0"/>
        <v>5931883</v>
      </c>
      <c r="U33" s="31">
        <f t="shared" si="0"/>
        <v>6498821</v>
      </c>
      <c r="V33" s="31">
        <f t="shared" si="0"/>
        <v>21391574</v>
      </c>
      <c r="W33" s="31">
        <f t="shared" si="0"/>
        <v>64254359</v>
      </c>
      <c r="X33" s="31">
        <f t="shared" si="0"/>
        <v>58300008</v>
      </c>
      <c r="Y33" s="31">
        <f t="shared" si="0"/>
        <v>5954351</v>
      </c>
      <c r="Z33" s="32">
        <f>+IF(X33&lt;&gt;0,+(Y33/X33)*100,0)</f>
        <v>10.213293624247873</v>
      </c>
      <c r="AA33" s="29">
        <f>SUM(AA6:AA32)</f>
        <v>58300008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50835479</v>
      </c>
      <c r="D35" s="20"/>
      <c r="E35" s="21">
        <v>26610252</v>
      </c>
      <c r="F35" s="22">
        <v>26610252</v>
      </c>
      <c r="G35" s="22"/>
      <c r="H35" s="22"/>
      <c r="I35" s="22"/>
      <c r="J35" s="22"/>
      <c r="K35" s="22"/>
      <c r="L35" s="22"/>
      <c r="M35" s="22"/>
      <c r="N35" s="22"/>
      <c r="O35" s="22"/>
      <c r="P35" s="22">
        <v>3692665</v>
      </c>
      <c r="Q35" s="22">
        <v>4266810</v>
      </c>
      <c r="R35" s="22">
        <v>7959475</v>
      </c>
      <c r="S35" s="22">
        <v>3790763</v>
      </c>
      <c r="T35" s="22">
        <v>3744739</v>
      </c>
      <c r="U35" s="22">
        <v>3374852</v>
      </c>
      <c r="V35" s="22">
        <v>10910354</v>
      </c>
      <c r="W35" s="22">
        <v>18869829</v>
      </c>
      <c r="X35" s="22">
        <v>26610252</v>
      </c>
      <c r="Y35" s="22">
        <v>-7740423</v>
      </c>
      <c r="Z35" s="23">
        <v>-29.088123629945329</v>
      </c>
      <c r="AA35" s="20">
        <v>26610252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38061358</v>
      </c>
      <c r="D38" s="20"/>
      <c r="E38" s="21">
        <v>45096912</v>
      </c>
      <c r="F38" s="22">
        <v>45096912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45096912</v>
      </c>
      <c r="Y38" s="22">
        <v>-45096912</v>
      </c>
      <c r="Z38" s="23">
        <v>-100</v>
      </c>
      <c r="AA38" s="20">
        <v>45096912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27560004</v>
      </c>
      <c r="F39" s="22">
        <v>27560004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27560004</v>
      </c>
      <c r="Y39" s="22">
        <v>-27560004</v>
      </c>
      <c r="Z39" s="23">
        <v>-100</v>
      </c>
      <c r="AA39" s="20">
        <v>27560004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304131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448176</v>
      </c>
      <c r="F45" s="22">
        <v>448176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>
        <v>21792</v>
      </c>
      <c r="V45" s="22">
        <v>21792</v>
      </c>
      <c r="W45" s="22">
        <v>21792</v>
      </c>
      <c r="X45" s="22">
        <v>448176</v>
      </c>
      <c r="Y45" s="22">
        <v>-426384</v>
      </c>
      <c r="Z45" s="23">
        <v>-95.137624504658874</v>
      </c>
      <c r="AA45" s="20">
        <v>448176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89200968</v>
      </c>
      <c r="D48" s="29">
        <f t="shared" ref="D48:Y48" si="1">SUM(D35:D47)</f>
        <v>0</v>
      </c>
      <c r="E48" s="30">
        <f t="shared" si="1"/>
        <v>99715344</v>
      </c>
      <c r="F48" s="31">
        <f t="shared" si="1"/>
        <v>99715344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3692665</v>
      </c>
      <c r="Q48" s="31">
        <f t="shared" si="1"/>
        <v>4266810</v>
      </c>
      <c r="R48" s="31">
        <f t="shared" si="1"/>
        <v>7959475</v>
      </c>
      <c r="S48" s="31">
        <f t="shared" si="1"/>
        <v>3790763</v>
      </c>
      <c r="T48" s="31">
        <f t="shared" si="1"/>
        <v>3744739</v>
      </c>
      <c r="U48" s="31">
        <f t="shared" si="1"/>
        <v>3396644</v>
      </c>
      <c r="V48" s="31">
        <f t="shared" si="1"/>
        <v>10932146</v>
      </c>
      <c r="W48" s="31">
        <f t="shared" si="1"/>
        <v>18891621</v>
      </c>
      <c r="X48" s="31">
        <f t="shared" si="1"/>
        <v>99715344</v>
      </c>
      <c r="Y48" s="31">
        <f t="shared" si="1"/>
        <v>-80823723</v>
      </c>
      <c r="Z48" s="32">
        <f>+IF(X48&lt;&gt;0,+(Y48/X48)*100,0)</f>
        <v>-81.054449353351274</v>
      </c>
      <c r="AA48" s="29">
        <f>SUM(AA35:AA47)</f>
        <v>99715344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46712986</v>
      </c>
      <c r="D49" s="39">
        <f t="shared" si="2"/>
        <v>0</v>
      </c>
      <c r="E49" s="40">
        <f t="shared" si="2"/>
        <v>-41415336</v>
      </c>
      <c r="F49" s="41">
        <f t="shared" si="2"/>
        <v>-41415336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1344238</v>
      </c>
      <c r="Q49" s="41">
        <f t="shared" si="2"/>
        <v>33559072</v>
      </c>
      <c r="R49" s="41">
        <f t="shared" si="2"/>
        <v>34903310</v>
      </c>
      <c r="S49" s="41">
        <f t="shared" si="2"/>
        <v>5170107</v>
      </c>
      <c r="T49" s="41">
        <f t="shared" si="2"/>
        <v>2187144</v>
      </c>
      <c r="U49" s="41">
        <f t="shared" si="2"/>
        <v>3102177</v>
      </c>
      <c r="V49" s="41">
        <f t="shared" si="2"/>
        <v>10459428</v>
      </c>
      <c r="W49" s="41">
        <f t="shared" si="2"/>
        <v>45362738</v>
      </c>
      <c r="X49" s="41">
        <f t="shared" si="2"/>
        <v>-41415336</v>
      </c>
      <c r="Y49" s="41">
        <f t="shared" si="2"/>
        <v>86778074</v>
      </c>
      <c r="Z49" s="42">
        <f>+IF(X49&lt;&gt;0,+(Y49/X49)*100,0)</f>
        <v>-209.53125673059856</v>
      </c>
      <c r="AA49" s="39">
        <f>+AA33-AA48</f>
        <v>-41415336</v>
      </c>
    </row>
    <row r="50" spans="1:27" x14ac:dyDescent="0.25">
      <c r="A50" s="43" t="s">
        <v>75</v>
      </c>
      <c r="B50" s="15" t="s">
        <v>32</v>
      </c>
      <c r="C50" s="20">
        <v>47982356</v>
      </c>
      <c r="D50" s="20"/>
      <c r="E50" s="21">
        <v>37259460</v>
      </c>
      <c r="F50" s="22">
        <v>37259460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37259460</v>
      </c>
      <c r="Y50" s="22">
        <v>-37259460</v>
      </c>
      <c r="Z50" s="23">
        <v>-100</v>
      </c>
      <c r="AA50" s="20">
        <v>37259460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94695342</v>
      </c>
      <c r="D52" s="48">
        <f t="shared" si="3"/>
        <v>0</v>
      </c>
      <c r="E52" s="49">
        <f t="shared" si="3"/>
        <v>-4155876</v>
      </c>
      <c r="F52" s="50">
        <f t="shared" si="3"/>
        <v>-4155876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1344238</v>
      </c>
      <c r="Q52" s="50">
        <f t="shared" si="3"/>
        <v>33559072</v>
      </c>
      <c r="R52" s="50">
        <f t="shared" si="3"/>
        <v>34903310</v>
      </c>
      <c r="S52" s="50">
        <f t="shared" si="3"/>
        <v>5170107</v>
      </c>
      <c r="T52" s="50">
        <f t="shared" si="3"/>
        <v>2187144</v>
      </c>
      <c r="U52" s="50">
        <f t="shared" si="3"/>
        <v>3102177</v>
      </c>
      <c r="V52" s="50">
        <f t="shared" si="3"/>
        <v>10459428</v>
      </c>
      <c r="W52" s="50">
        <f t="shared" si="3"/>
        <v>45362738</v>
      </c>
      <c r="X52" s="50">
        <f t="shared" si="3"/>
        <v>-4155876</v>
      </c>
      <c r="Y52" s="50">
        <f t="shared" si="3"/>
        <v>49518614</v>
      </c>
      <c r="Z52" s="51">
        <f>+IF(X52&lt;&gt;0,+(Y52/X52)*100,0)</f>
        <v>-1191.5325192570713</v>
      </c>
      <c r="AA52" s="48">
        <f>SUM(AA49:AA51)</f>
        <v>-4155876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94695342</v>
      </c>
      <c r="D54" s="54">
        <f>+D52-D53</f>
        <v>0</v>
      </c>
      <c r="E54" s="55">
        <f t="shared" si="4"/>
        <v>-4155876</v>
      </c>
      <c r="F54" s="56">
        <f t="shared" si="4"/>
        <v>-4155876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1344238</v>
      </c>
      <c r="Q54" s="56">
        <f t="shared" si="4"/>
        <v>33559072</v>
      </c>
      <c r="R54" s="56">
        <f t="shared" si="4"/>
        <v>34903310</v>
      </c>
      <c r="S54" s="56">
        <f t="shared" si="4"/>
        <v>5170107</v>
      </c>
      <c r="T54" s="56">
        <f t="shared" si="4"/>
        <v>2187144</v>
      </c>
      <c r="U54" s="56">
        <f t="shared" si="4"/>
        <v>3102177</v>
      </c>
      <c r="V54" s="56">
        <f t="shared" si="4"/>
        <v>10459428</v>
      </c>
      <c r="W54" s="56">
        <f t="shared" si="4"/>
        <v>45362738</v>
      </c>
      <c r="X54" s="56">
        <f t="shared" si="4"/>
        <v>-4155876</v>
      </c>
      <c r="Y54" s="56">
        <f t="shared" si="4"/>
        <v>49518614</v>
      </c>
      <c r="Z54" s="57">
        <f>+IF(X54&lt;&gt;0,+(Y54/X54)*100,0)</f>
        <v>-1191.5325192570713</v>
      </c>
      <c r="AA54" s="54">
        <f>+AA52-AA53</f>
        <v>-4155876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94695342</v>
      </c>
      <c r="D57" s="48">
        <f>SUM(D54:D56)</f>
        <v>0</v>
      </c>
      <c r="E57" s="49">
        <f t="shared" si="5"/>
        <v>-4155876</v>
      </c>
      <c r="F57" s="50">
        <f t="shared" si="5"/>
        <v>-4155876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1344238</v>
      </c>
      <c r="Q57" s="50">
        <f t="shared" si="5"/>
        <v>33559072</v>
      </c>
      <c r="R57" s="50">
        <f t="shared" si="5"/>
        <v>34903310</v>
      </c>
      <c r="S57" s="50">
        <f t="shared" si="5"/>
        <v>5170107</v>
      </c>
      <c r="T57" s="50">
        <f t="shared" si="5"/>
        <v>2187144</v>
      </c>
      <c r="U57" s="50">
        <f t="shared" si="5"/>
        <v>3102177</v>
      </c>
      <c r="V57" s="50">
        <f t="shared" si="5"/>
        <v>10459428</v>
      </c>
      <c r="W57" s="50">
        <f t="shared" si="5"/>
        <v>45362738</v>
      </c>
      <c r="X57" s="50">
        <f t="shared" si="5"/>
        <v>-4155876</v>
      </c>
      <c r="Y57" s="50">
        <f t="shared" si="5"/>
        <v>49518614</v>
      </c>
      <c r="Z57" s="51">
        <f>+IF(X57&lt;&gt;0,+(Y57/X57)*100,0)</f>
        <v>-1191.5325192570713</v>
      </c>
      <c r="AA57" s="48">
        <f>SUM(AA54:AA56)</f>
        <v>-4155876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94695342</v>
      </c>
      <c r="D60" s="65">
        <f>SUM(D57:D59)</f>
        <v>0</v>
      </c>
      <c r="E60" s="66">
        <f t="shared" si="6"/>
        <v>-4155876</v>
      </c>
      <c r="F60" s="67">
        <f t="shared" si="6"/>
        <v>-4155876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1344238</v>
      </c>
      <c r="Q60" s="67">
        <f t="shared" si="6"/>
        <v>33559072</v>
      </c>
      <c r="R60" s="67">
        <f t="shared" si="6"/>
        <v>34903310</v>
      </c>
      <c r="S60" s="67">
        <f t="shared" si="6"/>
        <v>5170107</v>
      </c>
      <c r="T60" s="67">
        <f t="shared" si="6"/>
        <v>2187144</v>
      </c>
      <c r="U60" s="67">
        <f t="shared" si="6"/>
        <v>3102177</v>
      </c>
      <c r="V60" s="67">
        <f t="shared" si="6"/>
        <v>10459428</v>
      </c>
      <c r="W60" s="67">
        <f t="shared" si="6"/>
        <v>45362738</v>
      </c>
      <c r="X60" s="67">
        <f t="shared" si="6"/>
        <v>-4155876</v>
      </c>
      <c r="Y60" s="67">
        <f t="shared" si="6"/>
        <v>49518614</v>
      </c>
      <c r="Z60" s="68">
        <f>+IF(X60&lt;&gt;0,+(Y60/X60)*100,0)</f>
        <v>-1191.5325192570713</v>
      </c>
      <c r="AA60" s="65">
        <f>SUM(AA57:AA59)</f>
        <v>-4155876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35364998</v>
      </c>
      <c r="D7" s="20"/>
      <c r="E7" s="21">
        <v>27509220</v>
      </c>
      <c r="F7" s="22">
        <v>27509220</v>
      </c>
      <c r="G7" s="22"/>
      <c r="H7" s="22"/>
      <c r="I7" s="22">
        <v>2810126</v>
      </c>
      <c r="J7" s="22">
        <v>2810126</v>
      </c>
      <c r="K7" s="22"/>
      <c r="L7" s="22">
        <v>2244176</v>
      </c>
      <c r="M7" s="22"/>
      <c r="N7" s="22">
        <v>2244176</v>
      </c>
      <c r="O7" s="22"/>
      <c r="P7" s="22"/>
      <c r="Q7" s="22"/>
      <c r="R7" s="22"/>
      <c r="S7" s="22"/>
      <c r="T7" s="22"/>
      <c r="U7" s="22">
        <v>-10499880</v>
      </c>
      <c r="V7" s="22">
        <v>-10499880</v>
      </c>
      <c r="W7" s="22">
        <v>-5445578</v>
      </c>
      <c r="X7" s="22">
        <v>27509220</v>
      </c>
      <c r="Y7" s="22">
        <v>-32954798</v>
      </c>
      <c r="Z7" s="23">
        <v>-119.7954649386642</v>
      </c>
      <c r="AA7" s="20">
        <v>27509220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26039955</v>
      </c>
      <c r="D13" s="20"/>
      <c r="E13" s="21">
        <v>16800000</v>
      </c>
      <c r="F13" s="22">
        <v>16800000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16800000</v>
      </c>
      <c r="Y13" s="22">
        <v>-16800000</v>
      </c>
      <c r="Z13" s="23">
        <v>-100</v>
      </c>
      <c r="AA13" s="20">
        <v>16800000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1786524</v>
      </c>
      <c r="D26" s="20"/>
      <c r="E26" s="21">
        <v>1893720</v>
      </c>
      <c r="F26" s="22">
        <v>1893720</v>
      </c>
      <c r="G26" s="22"/>
      <c r="H26" s="22"/>
      <c r="I26" s="22">
        <v>1893720</v>
      </c>
      <c r="J26" s="22">
        <v>1893720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1893720</v>
      </c>
      <c r="X26" s="22">
        <v>1893720</v>
      </c>
      <c r="Y26" s="22"/>
      <c r="Z26" s="23"/>
      <c r="AA26" s="20">
        <v>1893720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63191477</v>
      </c>
      <c r="D33" s="29">
        <f t="shared" ref="D33:Y33" si="0">SUM(D6:D32)</f>
        <v>0</v>
      </c>
      <c r="E33" s="30">
        <f t="shared" si="0"/>
        <v>46202940</v>
      </c>
      <c r="F33" s="31">
        <f t="shared" si="0"/>
        <v>46202940</v>
      </c>
      <c r="G33" s="31">
        <f t="shared" si="0"/>
        <v>0</v>
      </c>
      <c r="H33" s="31">
        <f t="shared" si="0"/>
        <v>0</v>
      </c>
      <c r="I33" s="31">
        <f t="shared" si="0"/>
        <v>4703846</v>
      </c>
      <c r="J33" s="31">
        <f t="shared" si="0"/>
        <v>4703846</v>
      </c>
      <c r="K33" s="31">
        <f t="shared" si="0"/>
        <v>0</v>
      </c>
      <c r="L33" s="31">
        <f t="shared" si="0"/>
        <v>2244176</v>
      </c>
      <c r="M33" s="31">
        <f t="shared" si="0"/>
        <v>0</v>
      </c>
      <c r="N33" s="31">
        <f t="shared" si="0"/>
        <v>2244176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-10499880</v>
      </c>
      <c r="V33" s="31">
        <f t="shared" si="0"/>
        <v>-10499880</v>
      </c>
      <c r="W33" s="31">
        <f t="shared" si="0"/>
        <v>-3551858</v>
      </c>
      <c r="X33" s="31">
        <f t="shared" si="0"/>
        <v>46202940</v>
      </c>
      <c r="Y33" s="31">
        <f t="shared" si="0"/>
        <v>-49754798</v>
      </c>
      <c r="Z33" s="32">
        <f>+IF(X33&lt;&gt;0,+(Y33/X33)*100,0)</f>
        <v>-107.68751512349648</v>
      </c>
      <c r="AA33" s="29">
        <f>SUM(AA6:AA32)</f>
        <v>46202940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17151677</v>
      </c>
      <c r="D35" s="20"/>
      <c r="E35" s="21">
        <v>14189688</v>
      </c>
      <c r="F35" s="22">
        <v>14189688</v>
      </c>
      <c r="G35" s="22"/>
      <c r="H35" s="22"/>
      <c r="I35" s="22">
        <v>1514431</v>
      </c>
      <c r="J35" s="22">
        <v>1514431</v>
      </c>
      <c r="K35" s="22"/>
      <c r="L35" s="22">
        <v>1613199</v>
      </c>
      <c r="M35" s="22"/>
      <c r="N35" s="22">
        <v>1613199</v>
      </c>
      <c r="O35" s="22"/>
      <c r="P35" s="22"/>
      <c r="Q35" s="22"/>
      <c r="R35" s="22"/>
      <c r="S35" s="22"/>
      <c r="T35" s="22"/>
      <c r="U35" s="22">
        <v>1626260</v>
      </c>
      <c r="V35" s="22">
        <v>1626260</v>
      </c>
      <c r="W35" s="22">
        <v>4753890</v>
      </c>
      <c r="X35" s="22">
        <v>14189688</v>
      </c>
      <c r="Y35" s="22">
        <v>-9435798</v>
      </c>
      <c r="Z35" s="23">
        <v>-66.497572039638925</v>
      </c>
      <c r="AA35" s="20">
        <v>14189688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4782877</v>
      </c>
      <c r="D38" s="20"/>
      <c r="E38" s="21">
        <v>8179992</v>
      </c>
      <c r="F38" s="22">
        <v>8179992</v>
      </c>
      <c r="G38" s="22"/>
      <c r="H38" s="22"/>
      <c r="I38" s="22">
        <v>261610</v>
      </c>
      <c r="J38" s="22">
        <v>261610</v>
      </c>
      <c r="K38" s="22"/>
      <c r="L38" s="22">
        <v>1144816</v>
      </c>
      <c r="M38" s="22"/>
      <c r="N38" s="22">
        <v>1144816</v>
      </c>
      <c r="O38" s="22"/>
      <c r="P38" s="22"/>
      <c r="Q38" s="22"/>
      <c r="R38" s="22"/>
      <c r="S38" s="22"/>
      <c r="T38" s="22"/>
      <c r="U38" s="22">
        <v>1033117</v>
      </c>
      <c r="V38" s="22">
        <v>1033117</v>
      </c>
      <c r="W38" s="22">
        <v>2439543</v>
      </c>
      <c r="X38" s="22">
        <v>8179992</v>
      </c>
      <c r="Y38" s="22">
        <v>-5740449</v>
      </c>
      <c r="Z38" s="23">
        <v>-70.176706774285364</v>
      </c>
      <c r="AA38" s="20">
        <v>8179992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13754616</v>
      </c>
      <c r="F39" s="22">
        <v>13754616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13754616</v>
      </c>
      <c r="Y39" s="22">
        <v>-13754616</v>
      </c>
      <c r="Z39" s="23">
        <v>-100</v>
      </c>
      <c r="AA39" s="20">
        <v>13754616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380479</v>
      </c>
      <c r="D42" s="20"/>
      <c r="E42" s="21">
        <v>360000</v>
      </c>
      <c r="F42" s="22">
        <v>360000</v>
      </c>
      <c r="G42" s="22"/>
      <c r="H42" s="22"/>
      <c r="I42" s="22">
        <v>2956</v>
      </c>
      <c r="J42" s="22">
        <v>2956</v>
      </c>
      <c r="K42" s="22"/>
      <c r="L42" s="22">
        <v>206774</v>
      </c>
      <c r="M42" s="22"/>
      <c r="N42" s="22">
        <v>206774</v>
      </c>
      <c r="O42" s="22"/>
      <c r="P42" s="22"/>
      <c r="Q42" s="22"/>
      <c r="R42" s="22"/>
      <c r="S42" s="22"/>
      <c r="T42" s="22"/>
      <c r="U42" s="22">
        <v>212184</v>
      </c>
      <c r="V42" s="22">
        <v>212184</v>
      </c>
      <c r="W42" s="22">
        <v>421914</v>
      </c>
      <c r="X42" s="22">
        <v>360000</v>
      </c>
      <c r="Y42" s="22">
        <v>61914</v>
      </c>
      <c r="Z42" s="23">
        <v>17.198333333333331</v>
      </c>
      <c r="AA42" s="20">
        <v>360000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29483608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2619828</v>
      </c>
      <c r="D45" s="20"/>
      <c r="E45" s="21">
        <v>692388</v>
      </c>
      <c r="F45" s="22">
        <v>692388</v>
      </c>
      <c r="G45" s="22"/>
      <c r="H45" s="22"/>
      <c r="I45" s="22">
        <v>12587</v>
      </c>
      <c r="J45" s="22">
        <v>12587</v>
      </c>
      <c r="K45" s="22"/>
      <c r="L45" s="22">
        <v>24366</v>
      </c>
      <c r="M45" s="22"/>
      <c r="N45" s="22">
        <v>24366</v>
      </c>
      <c r="O45" s="22"/>
      <c r="P45" s="22"/>
      <c r="Q45" s="22"/>
      <c r="R45" s="22"/>
      <c r="S45" s="22"/>
      <c r="T45" s="22"/>
      <c r="U45" s="22">
        <v>107294</v>
      </c>
      <c r="V45" s="22">
        <v>107294</v>
      </c>
      <c r="W45" s="22">
        <v>144247</v>
      </c>
      <c r="X45" s="22">
        <v>692388</v>
      </c>
      <c r="Y45" s="22">
        <v>-548141</v>
      </c>
      <c r="Z45" s="23">
        <v>-79.166738880512071</v>
      </c>
      <c r="AA45" s="20">
        <v>692388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600000</v>
      </c>
      <c r="F47" s="22">
        <v>600000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600000</v>
      </c>
      <c r="Y47" s="22">
        <v>-600000</v>
      </c>
      <c r="Z47" s="23">
        <v>-100</v>
      </c>
      <c r="AA47" s="20">
        <v>600000</v>
      </c>
    </row>
    <row r="48" spans="1:27" x14ac:dyDescent="0.25">
      <c r="A48" s="37" t="s">
        <v>73</v>
      </c>
      <c r="B48" s="28" t="s">
        <v>32</v>
      </c>
      <c r="C48" s="29">
        <f>SUM(C35:C47)</f>
        <v>54418469</v>
      </c>
      <c r="D48" s="29">
        <f t="shared" ref="D48:Y48" si="1">SUM(D35:D47)</f>
        <v>0</v>
      </c>
      <c r="E48" s="30">
        <f t="shared" si="1"/>
        <v>37776684</v>
      </c>
      <c r="F48" s="31">
        <f t="shared" si="1"/>
        <v>37776684</v>
      </c>
      <c r="G48" s="31">
        <f t="shared" si="1"/>
        <v>0</v>
      </c>
      <c r="H48" s="31">
        <f t="shared" si="1"/>
        <v>0</v>
      </c>
      <c r="I48" s="31">
        <f t="shared" si="1"/>
        <v>1791584</v>
      </c>
      <c r="J48" s="31">
        <f t="shared" si="1"/>
        <v>1791584</v>
      </c>
      <c r="K48" s="31">
        <f t="shared" si="1"/>
        <v>0</v>
      </c>
      <c r="L48" s="31">
        <f t="shared" si="1"/>
        <v>2989155</v>
      </c>
      <c r="M48" s="31">
        <f t="shared" si="1"/>
        <v>0</v>
      </c>
      <c r="N48" s="31">
        <f t="shared" si="1"/>
        <v>2989155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2978855</v>
      </c>
      <c r="V48" s="31">
        <f t="shared" si="1"/>
        <v>2978855</v>
      </c>
      <c r="W48" s="31">
        <f t="shared" si="1"/>
        <v>7759594</v>
      </c>
      <c r="X48" s="31">
        <f t="shared" si="1"/>
        <v>37776684</v>
      </c>
      <c r="Y48" s="31">
        <f t="shared" si="1"/>
        <v>-30017090</v>
      </c>
      <c r="Z48" s="32">
        <f>+IF(X48&lt;&gt;0,+(Y48/X48)*100,0)</f>
        <v>-79.45930352171726</v>
      </c>
      <c r="AA48" s="29">
        <f>SUM(AA35:AA47)</f>
        <v>37776684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8773008</v>
      </c>
      <c r="D49" s="39">
        <f t="shared" si="2"/>
        <v>0</v>
      </c>
      <c r="E49" s="40">
        <f t="shared" si="2"/>
        <v>8426256</v>
      </c>
      <c r="F49" s="41">
        <f t="shared" si="2"/>
        <v>8426256</v>
      </c>
      <c r="G49" s="41">
        <f t="shared" si="2"/>
        <v>0</v>
      </c>
      <c r="H49" s="41">
        <f t="shared" si="2"/>
        <v>0</v>
      </c>
      <c r="I49" s="41">
        <f t="shared" si="2"/>
        <v>2912262</v>
      </c>
      <c r="J49" s="41">
        <f t="shared" si="2"/>
        <v>2912262</v>
      </c>
      <c r="K49" s="41">
        <f t="shared" si="2"/>
        <v>0</v>
      </c>
      <c r="L49" s="41">
        <f t="shared" si="2"/>
        <v>-744979</v>
      </c>
      <c r="M49" s="41">
        <f t="shared" si="2"/>
        <v>0</v>
      </c>
      <c r="N49" s="41">
        <f t="shared" si="2"/>
        <v>-744979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-13478735</v>
      </c>
      <c r="V49" s="41">
        <f t="shared" si="2"/>
        <v>-13478735</v>
      </c>
      <c r="W49" s="41">
        <f t="shared" si="2"/>
        <v>-11311452</v>
      </c>
      <c r="X49" s="41">
        <f t="shared" si="2"/>
        <v>8426256</v>
      </c>
      <c r="Y49" s="41">
        <f t="shared" si="2"/>
        <v>-19737708</v>
      </c>
      <c r="Z49" s="42">
        <f>+IF(X49&lt;&gt;0,+(Y49/X49)*100,0)</f>
        <v>-234.24054526707948</v>
      </c>
      <c r="AA49" s="39">
        <f>+AA33-AA48</f>
        <v>8426256</v>
      </c>
    </row>
    <row r="50" spans="1:27" x14ac:dyDescent="0.25">
      <c r="A50" s="43" t="s">
        <v>75</v>
      </c>
      <c r="B50" s="15" t="s">
        <v>32</v>
      </c>
      <c r="C50" s="20">
        <v>710242</v>
      </c>
      <c r="D50" s="20"/>
      <c r="E50" s="21">
        <v>15930000</v>
      </c>
      <c r="F50" s="22">
        <v>15930000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15930000</v>
      </c>
      <c r="Y50" s="22">
        <v>-15930000</v>
      </c>
      <c r="Z50" s="23">
        <v>-100</v>
      </c>
      <c r="AA50" s="20">
        <v>15930000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9483250</v>
      </c>
      <c r="D52" s="48">
        <f t="shared" si="3"/>
        <v>0</v>
      </c>
      <c r="E52" s="49">
        <f t="shared" si="3"/>
        <v>24356256</v>
      </c>
      <c r="F52" s="50">
        <f t="shared" si="3"/>
        <v>24356256</v>
      </c>
      <c r="G52" s="50">
        <f t="shared" si="3"/>
        <v>0</v>
      </c>
      <c r="H52" s="50">
        <f t="shared" si="3"/>
        <v>0</v>
      </c>
      <c r="I52" s="50">
        <f t="shared" si="3"/>
        <v>2912262</v>
      </c>
      <c r="J52" s="50">
        <f t="shared" si="3"/>
        <v>2912262</v>
      </c>
      <c r="K52" s="50">
        <f t="shared" si="3"/>
        <v>0</v>
      </c>
      <c r="L52" s="50">
        <f t="shared" si="3"/>
        <v>-744979</v>
      </c>
      <c r="M52" s="50">
        <f t="shared" si="3"/>
        <v>0</v>
      </c>
      <c r="N52" s="50">
        <f t="shared" si="3"/>
        <v>-744979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-13478735</v>
      </c>
      <c r="V52" s="50">
        <f t="shared" si="3"/>
        <v>-13478735</v>
      </c>
      <c r="W52" s="50">
        <f t="shared" si="3"/>
        <v>-11311452</v>
      </c>
      <c r="X52" s="50">
        <f t="shared" si="3"/>
        <v>24356256</v>
      </c>
      <c r="Y52" s="50">
        <f t="shared" si="3"/>
        <v>-35667708</v>
      </c>
      <c r="Z52" s="51">
        <f>+IF(X52&lt;&gt;0,+(Y52/X52)*100,0)</f>
        <v>-146.44166985270644</v>
      </c>
      <c r="AA52" s="48">
        <f>SUM(AA49:AA51)</f>
        <v>24356256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9483250</v>
      </c>
      <c r="D54" s="54">
        <f>+D52-D53</f>
        <v>0</v>
      </c>
      <c r="E54" s="55">
        <f t="shared" si="4"/>
        <v>24356256</v>
      </c>
      <c r="F54" s="56">
        <f t="shared" si="4"/>
        <v>24356256</v>
      </c>
      <c r="G54" s="56">
        <f t="shared" si="4"/>
        <v>0</v>
      </c>
      <c r="H54" s="56">
        <f t="shared" si="4"/>
        <v>0</v>
      </c>
      <c r="I54" s="56">
        <f t="shared" si="4"/>
        <v>2912262</v>
      </c>
      <c r="J54" s="56">
        <f t="shared" si="4"/>
        <v>2912262</v>
      </c>
      <c r="K54" s="56">
        <f t="shared" si="4"/>
        <v>0</v>
      </c>
      <c r="L54" s="56">
        <f t="shared" si="4"/>
        <v>-744979</v>
      </c>
      <c r="M54" s="56">
        <f t="shared" si="4"/>
        <v>0</v>
      </c>
      <c r="N54" s="56">
        <f t="shared" si="4"/>
        <v>-744979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-13478735</v>
      </c>
      <c r="V54" s="56">
        <f t="shared" si="4"/>
        <v>-13478735</v>
      </c>
      <c r="W54" s="56">
        <f t="shared" si="4"/>
        <v>-11311452</v>
      </c>
      <c r="X54" s="56">
        <f t="shared" si="4"/>
        <v>24356256</v>
      </c>
      <c r="Y54" s="56">
        <f t="shared" si="4"/>
        <v>-35667708</v>
      </c>
      <c r="Z54" s="57">
        <f>+IF(X54&lt;&gt;0,+(Y54/X54)*100,0)</f>
        <v>-146.44166985270644</v>
      </c>
      <c r="AA54" s="54">
        <f>+AA52-AA53</f>
        <v>24356256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9483250</v>
      </c>
      <c r="D57" s="48">
        <f>SUM(D54:D56)</f>
        <v>0</v>
      </c>
      <c r="E57" s="49">
        <f t="shared" si="5"/>
        <v>24356256</v>
      </c>
      <c r="F57" s="50">
        <f t="shared" si="5"/>
        <v>24356256</v>
      </c>
      <c r="G57" s="50">
        <f t="shared" si="5"/>
        <v>0</v>
      </c>
      <c r="H57" s="50">
        <f t="shared" si="5"/>
        <v>0</v>
      </c>
      <c r="I57" s="50">
        <f t="shared" si="5"/>
        <v>2912262</v>
      </c>
      <c r="J57" s="50">
        <f t="shared" si="5"/>
        <v>2912262</v>
      </c>
      <c r="K57" s="50">
        <f t="shared" si="5"/>
        <v>0</v>
      </c>
      <c r="L57" s="50">
        <f t="shared" si="5"/>
        <v>-744979</v>
      </c>
      <c r="M57" s="50">
        <f t="shared" si="5"/>
        <v>0</v>
      </c>
      <c r="N57" s="50">
        <f t="shared" si="5"/>
        <v>-744979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-13478735</v>
      </c>
      <c r="V57" s="50">
        <f t="shared" si="5"/>
        <v>-13478735</v>
      </c>
      <c r="W57" s="50">
        <f t="shared" si="5"/>
        <v>-11311452</v>
      </c>
      <c r="X57" s="50">
        <f t="shared" si="5"/>
        <v>24356256</v>
      </c>
      <c r="Y57" s="50">
        <f t="shared" si="5"/>
        <v>-35667708</v>
      </c>
      <c r="Z57" s="51">
        <f>+IF(X57&lt;&gt;0,+(Y57/X57)*100,0)</f>
        <v>-146.44166985270644</v>
      </c>
      <c r="AA57" s="48">
        <f>SUM(AA54:AA56)</f>
        <v>24356256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9483250</v>
      </c>
      <c r="D60" s="65">
        <f>SUM(D57:D59)</f>
        <v>0</v>
      </c>
      <c r="E60" s="66">
        <f t="shared" si="6"/>
        <v>24356256</v>
      </c>
      <c r="F60" s="67">
        <f t="shared" si="6"/>
        <v>24356256</v>
      </c>
      <c r="G60" s="67">
        <f t="shared" si="6"/>
        <v>0</v>
      </c>
      <c r="H60" s="67">
        <f t="shared" si="6"/>
        <v>0</v>
      </c>
      <c r="I60" s="67">
        <f t="shared" si="6"/>
        <v>2912262</v>
      </c>
      <c r="J60" s="67">
        <f t="shared" si="6"/>
        <v>2912262</v>
      </c>
      <c r="K60" s="67">
        <f t="shared" si="6"/>
        <v>0</v>
      </c>
      <c r="L60" s="67">
        <f t="shared" si="6"/>
        <v>-744979</v>
      </c>
      <c r="M60" s="67">
        <f t="shared" si="6"/>
        <v>0</v>
      </c>
      <c r="N60" s="67">
        <f t="shared" si="6"/>
        <v>-744979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-13478735</v>
      </c>
      <c r="V60" s="67">
        <f t="shared" si="6"/>
        <v>-13478735</v>
      </c>
      <c r="W60" s="67">
        <f t="shared" si="6"/>
        <v>-11311452</v>
      </c>
      <c r="X60" s="67">
        <f t="shared" si="6"/>
        <v>24356256</v>
      </c>
      <c r="Y60" s="67">
        <f t="shared" si="6"/>
        <v>-35667708</v>
      </c>
      <c r="Z60" s="68">
        <f>+IF(X60&lt;&gt;0,+(Y60/X60)*100,0)</f>
        <v>-146.44166985270644</v>
      </c>
      <c r="AA60" s="65">
        <f>SUM(AA57:AA59)</f>
        <v>24356256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-244898609</v>
      </c>
      <c r="D7" s="20"/>
      <c r="E7" s="21">
        <v>39030659</v>
      </c>
      <c r="F7" s="22">
        <v>39030659</v>
      </c>
      <c r="G7" s="22">
        <v>1367501</v>
      </c>
      <c r="H7" s="22"/>
      <c r="I7" s="22"/>
      <c r="J7" s="22">
        <v>1367501</v>
      </c>
      <c r="K7" s="22">
        <v>4738981</v>
      </c>
      <c r="L7" s="22">
        <v>5785778</v>
      </c>
      <c r="M7" s="22">
        <v>5167025</v>
      </c>
      <c r="N7" s="22">
        <v>15691784</v>
      </c>
      <c r="O7" s="22">
        <v>5184309</v>
      </c>
      <c r="P7" s="22">
        <v>5244101</v>
      </c>
      <c r="Q7" s="22">
        <v>5255780</v>
      </c>
      <c r="R7" s="22">
        <v>15684190</v>
      </c>
      <c r="S7" s="22">
        <v>4372411</v>
      </c>
      <c r="T7" s="22"/>
      <c r="U7" s="22">
        <v>4301698</v>
      </c>
      <c r="V7" s="22">
        <v>8674109</v>
      </c>
      <c r="W7" s="22">
        <v>41417584</v>
      </c>
      <c r="X7" s="22">
        <v>39030659</v>
      </c>
      <c r="Y7" s="22">
        <v>2386925</v>
      </c>
      <c r="Z7" s="23">
        <v>6.1155129356130011</v>
      </c>
      <c r="AA7" s="20">
        <v>39030659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-244898609</v>
      </c>
      <c r="D33" s="29">
        <f t="shared" ref="D33:Y33" si="0">SUM(D6:D32)</f>
        <v>0</v>
      </c>
      <c r="E33" s="30">
        <f t="shared" si="0"/>
        <v>39030659</v>
      </c>
      <c r="F33" s="31">
        <f t="shared" si="0"/>
        <v>39030659</v>
      </c>
      <c r="G33" s="31">
        <f t="shared" si="0"/>
        <v>1367501</v>
      </c>
      <c r="H33" s="31">
        <f t="shared" si="0"/>
        <v>0</v>
      </c>
      <c r="I33" s="31">
        <f t="shared" si="0"/>
        <v>0</v>
      </c>
      <c r="J33" s="31">
        <f t="shared" si="0"/>
        <v>1367501</v>
      </c>
      <c r="K33" s="31">
        <f t="shared" si="0"/>
        <v>4738981</v>
      </c>
      <c r="L33" s="31">
        <f t="shared" si="0"/>
        <v>5785778</v>
      </c>
      <c r="M33" s="31">
        <f t="shared" si="0"/>
        <v>5167025</v>
      </c>
      <c r="N33" s="31">
        <f t="shared" si="0"/>
        <v>15691784</v>
      </c>
      <c r="O33" s="31">
        <f t="shared" si="0"/>
        <v>5184309</v>
      </c>
      <c r="P33" s="31">
        <f t="shared" si="0"/>
        <v>5244101</v>
      </c>
      <c r="Q33" s="31">
        <f t="shared" si="0"/>
        <v>5255780</v>
      </c>
      <c r="R33" s="31">
        <f t="shared" si="0"/>
        <v>15684190</v>
      </c>
      <c r="S33" s="31">
        <f t="shared" si="0"/>
        <v>4372411</v>
      </c>
      <c r="T33" s="31">
        <f t="shared" si="0"/>
        <v>0</v>
      </c>
      <c r="U33" s="31">
        <f t="shared" si="0"/>
        <v>4301698</v>
      </c>
      <c r="V33" s="31">
        <f t="shared" si="0"/>
        <v>8674109</v>
      </c>
      <c r="W33" s="31">
        <f t="shared" si="0"/>
        <v>41417584</v>
      </c>
      <c r="X33" s="31">
        <f t="shared" si="0"/>
        <v>39030659</v>
      </c>
      <c r="Y33" s="31">
        <f t="shared" si="0"/>
        <v>2386925</v>
      </c>
      <c r="Z33" s="32">
        <f>+IF(X33&lt;&gt;0,+(Y33/X33)*100,0)</f>
        <v>6.1155129356130011</v>
      </c>
      <c r="AA33" s="29">
        <f>SUM(AA6:AA32)</f>
        <v>39030659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6868636</v>
      </c>
      <c r="F35" s="22">
        <v>6868636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6868636</v>
      </c>
      <c r="Y35" s="22">
        <v>-6868636</v>
      </c>
      <c r="Z35" s="23">
        <v>-100</v>
      </c>
      <c r="AA35" s="20">
        <v>6868636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2459392</v>
      </c>
      <c r="D38" s="20"/>
      <c r="E38" s="21">
        <v>18000000</v>
      </c>
      <c r="F38" s="22">
        <v>18000000</v>
      </c>
      <c r="G38" s="22">
        <v>300</v>
      </c>
      <c r="H38" s="22">
        <v>3843</v>
      </c>
      <c r="I38" s="22">
        <v>15162</v>
      </c>
      <c r="J38" s="22">
        <v>19305</v>
      </c>
      <c r="K38" s="22"/>
      <c r="L38" s="22">
        <v>2276</v>
      </c>
      <c r="M38" s="22">
        <v>1505</v>
      </c>
      <c r="N38" s="22">
        <v>3781</v>
      </c>
      <c r="O38" s="22">
        <v>2092</v>
      </c>
      <c r="P38" s="22">
        <v>560</v>
      </c>
      <c r="Q38" s="22">
        <v>93303</v>
      </c>
      <c r="R38" s="22">
        <v>95955</v>
      </c>
      <c r="S38" s="22"/>
      <c r="T38" s="22"/>
      <c r="U38" s="22"/>
      <c r="V38" s="22"/>
      <c r="W38" s="22">
        <v>119041</v>
      </c>
      <c r="X38" s="22">
        <v>18000000</v>
      </c>
      <c r="Y38" s="22">
        <v>-17880959</v>
      </c>
      <c r="Z38" s="23">
        <v>-99.338661111111122</v>
      </c>
      <c r="AA38" s="20">
        <v>18000000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2157774</v>
      </c>
      <c r="D42" s="20"/>
      <c r="E42" s="21">
        <v>8000000</v>
      </c>
      <c r="F42" s="22">
        <v>7500000</v>
      </c>
      <c r="G42" s="22"/>
      <c r="H42" s="22"/>
      <c r="I42" s="22">
        <v>2193</v>
      </c>
      <c r="J42" s="22">
        <v>2193</v>
      </c>
      <c r="K42" s="22"/>
      <c r="L42" s="22"/>
      <c r="M42" s="22"/>
      <c r="N42" s="22"/>
      <c r="O42" s="22">
        <v>396000</v>
      </c>
      <c r="P42" s="22"/>
      <c r="Q42" s="22">
        <v>-1217272</v>
      </c>
      <c r="R42" s="22">
        <v>-821272</v>
      </c>
      <c r="S42" s="22"/>
      <c r="T42" s="22"/>
      <c r="U42" s="22">
        <v>2972000</v>
      </c>
      <c r="V42" s="22">
        <v>2972000</v>
      </c>
      <c r="W42" s="22">
        <v>2152921</v>
      </c>
      <c r="X42" s="22">
        <v>7500000</v>
      </c>
      <c r="Y42" s="22">
        <v>-5347079</v>
      </c>
      <c r="Z42" s="23">
        <v>-71.294386666666668</v>
      </c>
      <c r="AA42" s="20">
        <v>7500000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2743006</v>
      </c>
      <c r="D45" s="20"/>
      <c r="E45" s="21">
        <v>1920000</v>
      </c>
      <c r="F45" s="22">
        <v>1920000</v>
      </c>
      <c r="G45" s="22"/>
      <c r="H45" s="22">
        <v>10786</v>
      </c>
      <c r="I45" s="22">
        <v>32878</v>
      </c>
      <c r="J45" s="22">
        <v>43664</v>
      </c>
      <c r="K45" s="22"/>
      <c r="L45" s="22">
        <v>29655</v>
      </c>
      <c r="M45" s="22"/>
      <c r="N45" s="22">
        <v>29655</v>
      </c>
      <c r="O45" s="22"/>
      <c r="P45" s="22">
        <v>70400</v>
      </c>
      <c r="Q45" s="22"/>
      <c r="R45" s="22">
        <v>70400</v>
      </c>
      <c r="S45" s="22">
        <v>184800</v>
      </c>
      <c r="T45" s="22"/>
      <c r="U45" s="22">
        <v>4160</v>
      </c>
      <c r="V45" s="22">
        <v>188960</v>
      </c>
      <c r="W45" s="22">
        <v>332679</v>
      </c>
      <c r="X45" s="22">
        <v>1920000</v>
      </c>
      <c r="Y45" s="22">
        <v>-1587321</v>
      </c>
      <c r="Z45" s="23">
        <v>-82.672968749999995</v>
      </c>
      <c r="AA45" s="20">
        <v>1920000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7360172</v>
      </c>
      <c r="D48" s="29">
        <f t="shared" ref="D48:Y48" si="1">SUM(D35:D47)</f>
        <v>0</v>
      </c>
      <c r="E48" s="30">
        <f t="shared" si="1"/>
        <v>34788636</v>
      </c>
      <c r="F48" s="31">
        <f t="shared" si="1"/>
        <v>34288636</v>
      </c>
      <c r="G48" s="31">
        <f t="shared" si="1"/>
        <v>300</v>
      </c>
      <c r="H48" s="31">
        <f t="shared" si="1"/>
        <v>14629</v>
      </c>
      <c r="I48" s="31">
        <f t="shared" si="1"/>
        <v>50233</v>
      </c>
      <c r="J48" s="31">
        <f t="shared" si="1"/>
        <v>65162</v>
      </c>
      <c r="K48" s="31">
        <f t="shared" si="1"/>
        <v>0</v>
      </c>
      <c r="L48" s="31">
        <f t="shared" si="1"/>
        <v>31931</v>
      </c>
      <c r="M48" s="31">
        <f t="shared" si="1"/>
        <v>1505</v>
      </c>
      <c r="N48" s="31">
        <f t="shared" si="1"/>
        <v>33436</v>
      </c>
      <c r="O48" s="31">
        <f t="shared" si="1"/>
        <v>398092</v>
      </c>
      <c r="P48" s="31">
        <f t="shared" si="1"/>
        <v>70960</v>
      </c>
      <c r="Q48" s="31">
        <f t="shared" si="1"/>
        <v>-1123969</v>
      </c>
      <c r="R48" s="31">
        <f t="shared" si="1"/>
        <v>-654917</v>
      </c>
      <c r="S48" s="31">
        <f t="shared" si="1"/>
        <v>184800</v>
      </c>
      <c r="T48" s="31">
        <f t="shared" si="1"/>
        <v>0</v>
      </c>
      <c r="U48" s="31">
        <f t="shared" si="1"/>
        <v>2976160</v>
      </c>
      <c r="V48" s="31">
        <f t="shared" si="1"/>
        <v>3160960</v>
      </c>
      <c r="W48" s="31">
        <f t="shared" si="1"/>
        <v>2604641</v>
      </c>
      <c r="X48" s="31">
        <f t="shared" si="1"/>
        <v>34288636</v>
      </c>
      <c r="Y48" s="31">
        <f t="shared" si="1"/>
        <v>-31683995</v>
      </c>
      <c r="Z48" s="32">
        <f>+IF(X48&lt;&gt;0,+(Y48/X48)*100,0)</f>
        <v>-92.403777741406799</v>
      </c>
      <c r="AA48" s="29">
        <f>SUM(AA35:AA47)</f>
        <v>34288636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-252258781</v>
      </c>
      <c r="D49" s="39">
        <f t="shared" si="2"/>
        <v>0</v>
      </c>
      <c r="E49" s="40">
        <f t="shared" si="2"/>
        <v>4242023</v>
      </c>
      <c r="F49" s="41">
        <f t="shared" si="2"/>
        <v>4742023</v>
      </c>
      <c r="G49" s="41">
        <f t="shared" si="2"/>
        <v>1367201</v>
      </c>
      <c r="H49" s="41">
        <f t="shared" si="2"/>
        <v>-14629</v>
      </c>
      <c r="I49" s="41">
        <f t="shared" si="2"/>
        <v>-50233</v>
      </c>
      <c r="J49" s="41">
        <f t="shared" si="2"/>
        <v>1302339</v>
      </c>
      <c r="K49" s="41">
        <f t="shared" si="2"/>
        <v>4738981</v>
      </c>
      <c r="L49" s="41">
        <f t="shared" si="2"/>
        <v>5753847</v>
      </c>
      <c r="M49" s="41">
        <f t="shared" si="2"/>
        <v>5165520</v>
      </c>
      <c r="N49" s="41">
        <f t="shared" si="2"/>
        <v>15658348</v>
      </c>
      <c r="O49" s="41">
        <f t="shared" si="2"/>
        <v>4786217</v>
      </c>
      <c r="P49" s="41">
        <f t="shared" si="2"/>
        <v>5173141</v>
      </c>
      <c r="Q49" s="41">
        <f t="shared" si="2"/>
        <v>6379749</v>
      </c>
      <c r="R49" s="41">
        <f t="shared" si="2"/>
        <v>16339107</v>
      </c>
      <c r="S49" s="41">
        <f t="shared" si="2"/>
        <v>4187611</v>
      </c>
      <c r="T49" s="41">
        <f t="shared" si="2"/>
        <v>0</v>
      </c>
      <c r="U49" s="41">
        <f t="shared" si="2"/>
        <v>1325538</v>
      </c>
      <c r="V49" s="41">
        <f t="shared" si="2"/>
        <v>5513149</v>
      </c>
      <c r="W49" s="41">
        <f t="shared" si="2"/>
        <v>38812943</v>
      </c>
      <c r="X49" s="41">
        <f t="shared" si="2"/>
        <v>4742023</v>
      </c>
      <c r="Y49" s="41">
        <f t="shared" si="2"/>
        <v>34070920</v>
      </c>
      <c r="Z49" s="42">
        <f>+IF(X49&lt;&gt;0,+(Y49/X49)*100,0)</f>
        <v>718.48913427876676</v>
      </c>
      <c r="AA49" s="39">
        <f>+AA33-AA48</f>
        <v>4742023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15224000</v>
      </c>
      <c r="F50" s="22">
        <v>15224000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15224000</v>
      </c>
      <c r="Y50" s="22">
        <v>-15224000</v>
      </c>
      <c r="Z50" s="23">
        <v>-100</v>
      </c>
      <c r="AA50" s="20">
        <v>15224000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-252258781</v>
      </c>
      <c r="D52" s="48">
        <f t="shared" si="3"/>
        <v>0</v>
      </c>
      <c r="E52" s="49">
        <f t="shared" si="3"/>
        <v>19466023</v>
      </c>
      <c r="F52" s="50">
        <f t="shared" si="3"/>
        <v>19966023</v>
      </c>
      <c r="G52" s="50">
        <f t="shared" si="3"/>
        <v>1367201</v>
      </c>
      <c r="H52" s="50">
        <f t="shared" si="3"/>
        <v>-14629</v>
      </c>
      <c r="I52" s="50">
        <f t="shared" si="3"/>
        <v>-50233</v>
      </c>
      <c r="J52" s="50">
        <f t="shared" si="3"/>
        <v>1302339</v>
      </c>
      <c r="K52" s="50">
        <f t="shared" si="3"/>
        <v>4738981</v>
      </c>
      <c r="L52" s="50">
        <f t="shared" si="3"/>
        <v>5753847</v>
      </c>
      <c r="M52" s="50">
        <f t="shared" si="3"/>
        <v>5165520</v>
      </c>
      <c r="N52" s="50">
        <f t="shared" si="3"/>
        <v>15658348</v>
      </c>
      <c r="O52" s="50">
        <f t="shared" si="3"/>
        <v>4786217</v>
      </c>
      <c r="P52" s="50">
        <f t="shared" si="3"/>
        <v>5173141</v>
      </c>
      <c r="Q52" s="50">
        <f t="shared" si="3"/>
        <v>6379749</v>
      </c>
      <c r="R52" s="50">
        <f t="shared" si="3"/>
        <v>16339107</v>
      </c>
      <c r="S52" s="50">
        <f t="shared" si="3"/>
        <v>4187611</v>
      </c>
      <c r="T52" s="50">
        <f t="shared" si="3"/>
        <v>0</v>
      </c>
      <c r="U52" s="50">
        <f t="shared" si="3"/>
        <v>1325538</v>
      </c>
      <c r="V52" s="50">
        <f t="shared" si="3"/>
        <v>5513149</v>
      </c>
      <c r="W52" s="50">
        <f t="shared" si="3"/>
        <v>38812943</v>
      </c>
      <c r="X52" s="50">
        <f t="shared" si="3"/>
        <v>19966023</v>
      </c>
      <c r="Y52" s="50">
        <f t="shared" si="3"/>
        <v>18846920</v>
      </c>
      <c r="Z52" s="51">
        <f>+IF(X52&lt;&gt;0,+(Y52/X52)*100,0)</f>
        <v>94.394962882693264</v>
      </c>
      <c r="AA52" s="48">
        <f>SUM(AA49:AA51)</f>
        <v>19966023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-252258781</v>
      </c>
      <c r="D54" s="54">
        <f>+D52-D53</f>
        <v>0</v>
      </c>
      <c r="E54" s="55">
        <f t="shared" si="4"/>
        <v>19466023</v>
      </c>
      <c r="F54" s="56">
        <f t="shared" si="4"/>
        <v>19966023</v>
      </c>
      <c r="G54" s="56">
        <f t="shared" si="4"/>
        <v>1367201</v>
      </c>
      <c r="H54" s="56">
        <f t="shared" si="4"/>
        <v>-14629</v>
      </c>
      <c r="I54" s="56">
        <f t="shared" si="4"/>
        <v>-50233</v>
      </c>
      <c r="J54" s="56">
        <f t="shared" si="4"/>
        <v>1302339</v>
      </c>
      <c r="K54" s="56">
        <f t="shared" si="4"/>
        <v>4738981</v>
      </c>
      <c r="L54" s="56">
        <f t="shared" si="4"/>
        <v>5753847</v>
      </c>
      <c r="M54" s="56">
        <f t="shared" si="4"/>
        <v>5165520</v>
      </c>
      <c r="N54" s="56">
        <f t="shared" si="4"/>
        <v>15658348</v>
      </c>
      <c r="O54" s="56">
        <f t="shared" si="4"/>
        <v>4786217</v>
      </c>
      <c r="P54" s="56">
        <f t="shared" si="4"/>
        <v>5173141</v>
      </c>
      <c r="Q54" s="56">
        <f t="shared" si="4"/>
        <v>6379749</v>
      </c>
      <c r="R54" s="56">
        <f t="shared" si="4"/>
        <v>16339107</v>
      </c>
      <c r="S54" s="56">
        <f t="shared" si="4"/>
        <v>4187611</v>
      </c>
      <c r="T54" s="56">
        <f t="shared" si="4"/>
        <v>0</v>
      </c>
      <c r="U54" s="56">
        <f t="shared" si="4"/>
        <v>1325538</v>
      </c>
      <c r="V54" s="56">
        <f t="shared" si="4"/>
        <v>5513149</v>
      </c>
      <c r="W54" s="56">
        <f t="shared" si="4"/>
        <v>38812943</v>
      </c>
      <c r="X54" s="56">
        <f t="shared" si="4"/>
        <v>19966023</v>
      </c>
      <c r="Y54" s="56">
        <f t="shared" si="4"/>
        <v>18846920</v>
      </c>
      <c r="Z54" s="57">
        <f>+IF(X54&lt;&gt;0,+(Y54/X54)*100,0)</f>
        <v>94.394962882693264</v>
      </c>
      <c r="AA54" s="54">
        <f>+AA52-AA53</f>
        <v>19966023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-252258781</v>
      </c>
      <c r="D57" s="48">
        <f>SUM(D54:D56)</f>
        <v>0</v>
      </c>
      <c r="E57" s="49">
        <f t="shared" si="5"/>
        <v>19466023</v>
      </c>
      <c r="F57" s="50">
        <f t="shared" si="5"/>
        <v>19966023</v>
      </c>
      <c r="G57" s="50">
        <f t="shared" si="5"/>
        <v>1367201</v>
      </c>
      <c r="H57" s="50">
        <f t="shared" si="5"/>
        <v>-14629</v>
      </c>
      <c r="I57" s="50">
        <f t="shared" si="5"/>
        <v>-50233</v>
      </c>
      <c r="J57" s="50">
        <f t="shared" si="5"/>
        <v>1302339</v>
      </c>
      <c r="K57" s="50">
        <f t="shared" si="5"/>
        <v>4738981</v>
      </c>
      <c r="L57" s="50">
        <f t="shared" si="5"/>
        <v>5753847</v>
      </c>
      <c r="M57" s="50">
        <f t="shared" si="5"/>
        <v>5165520</v>
      </c>
      <c r="N57" s="50">
        <f t="shared" si="5"/>
        <v>15658348</v>
      </c>
      <c r="O57" s="50">
        <f t="shared" si="5"/>
        <v>4786217</v>
      </c>
      <c r="P57" s="50">
        <f t="shared" si="5"/>
        <v>5173141</v>
      </c>
      <c r="Q57" s="50">
        <f t="shared" si="5"/>
        <v>6379749</v>
      </c>
      <c r="R57" s="50">
        <f t="shared" si="5"/>
        <v>16339107</v>
      </c>
      <c r="S57" s="50">
        <f t="shared" si="5"/>
        <v>4187611</v>
      </c>
      <c r="T57" s="50">
        <f t="shared" si="5"/>
        <v>0</v>
      </c>
      <c r="U57" s="50">
        <f t="shared" si="5"/>
        <v>1325538</v>
      </c>
      <c r="V57" s="50">
        <f t="shared" si="5"/>
        <v>5513149</v>
      </c>
      <c r="W57" s="50">
        <f t="shared" si="5"/>
        <v>38812943</v>
      </c>
      <c r="X57" s="50">
        <f t="shared" si="5"/>
        <v>19966023</v>
      </c>
      <c r="Y57" s="50">
        <f t="shared" si="5"/>
        <v>18846920</v>
      </c>
      <c r="Z57" s="51">
        <f>+IF(X57&lt;&gt;0,+(Y57/X57)*100,0)</f>
        <v>94.394962882693264</v>
      </c>
      <c r="AA57" s="48">
        <f>SUM(AA54:AA56)</f>
        <v>19966023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-252258781</v>
      </c>
      <c r="D60" s="65">
        <f>SUM(D57:D59)</f>
        <v>0</v>
      </c>
      <c r="E60" s="66">
        <f t="shared" si="6"/>
        <v>19466023</v>
      </c>
      <c r="F60" s="67">
        <f t="shared" si="6"/>
        <v>19966023</v>
      </c>
      <c r="G60" s="67">
        <f t="shared" si="6"/>
        <v>1367201</v>
      </c>
      <c r="H60" s="67">
        <f t="shared" si="6"/>
        <v>-14629</v>
      </c>
      <c r="I60" s="67">
        <f t="shared" si="6"/>
        <v>-50233</v>
      </c>
      <c r="J60" s="67">
        <f t="shared" si="6"/>
        <v>1302339</v>
      </c>
      <c r="K60" s="67">
        <f t="shared" si="6"/>
        <v>4738981</v>
      </c>
      <c r="L60" s="67">
        <f t="shared" si="6"/>
        <v>5753847</v>
      </c>
      <c r="M60" s="67">
        <f t="shared" si="6"/>
        <v>5165520</v>
      </c>
      <c r="N60" s="67">
        <f t="shared" si="6"/>
        <v>15658348</v>
      </c>
      <c r="O60" s="67">
        <f t="shared" si="6"/>
        <v>4786217</v>
      </c>
      <c r="P60" s="67">
        <f t="shared" si="6"/>
        <v>5173141</v>
      </c>
      <c r="Q60" s="67">
        <f t="shared" si="6"/>
        <v>6379749</v>
      </c>
      <c r="R60" s="67">
        <f t="shared" si="6"/>
        <v>16339107</v>
      </c>
      <c r="S60" s="67">
        <f t="shared" si="6"/>
        <v>4187611</v>
      </c>
      <c r="T60" s="67">
        <f t="shared" si="6"/>
        <v>0</v>
      </c>
      <c r="U60" s="67">
        <f t="shared" si="6"/>
        <v>1325538</v>
      </c>
      <c r="V60" s="67">
        <f t="shared" si="6"/>
        <v>5513149</v>
      </c>
      <c r="W60" s="67">
        <f t="shared" si="6"/>
        <v>38812943</v>
      </c>
      <c r="X60" s="67">
        <f t="shared" si="6"/>
        <v>19966023</v>
      </c>
      <c r="Y60" s="67">
        <f t="shared" si="6"/>
        <v>18846920</v>
      </c>
      <c r="Z60" s="68">
        <f>+IF(X60&lt;&gt;0,+(Y60/X60)*100,0)</f>
        <v>94.394962882693264</v>
      </c>
      <c r="AA60" s="65">
        <f>SUM(AA57:AA59)</f>
        <v>19966023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2970162</v>
      </c>
      <c r="D7" s="20"/>
      <c r="E7" s="21">
        <v>5659622</v>
      </c>
      <c r="F7" s="22">
        <v>5659622</v>
      </c>
      <c r="G7" s="22">
        <v>549550</v>
      </c>
      <c r="H7" s="22">
        <v>539833</v>
      </c>
      <c r="I7" s="22">
        <v>544565</v>
      </c>
      <c r="J7" s="22">
        <v>1633948</v>
      </c>
      <c r="K7" s="22">
        <v>529228</v>
      </c>
      <c r="L7" s="22">
        <v>542983</v>
      </c>
      <c r="M7" s="22">
        <v>542060</v>
      </c>
      <c r="N7" s="22">
        <v>1614271</v>
      </c>
      <c r="O7" s="22">
        <v>537248</v>
      </c>
      <c r="P7" s="22">
        <v>536471</v>
      </c>
      <c r="Q7" s="22">
        <v>539461</v>
      </c>
      <c r="R7" s="22">
        <v>1613180</v>
      </c>
      <c r="S7" s="22">
        <v>541590</v>
      </c>
      <c r="T7" s="22">
        <v>538227</v>
      </c>
      <c r="U7" s="22">
        <v>539254</v>
      </c>
      <c r="V7" s="22">
        <v>1619071</v>
      </c>
      <c r="W7" s="22">
        <v>6480470</v>
      </c>
      <c r="X7" s="22">
        <v>5659622</v>
      </c>
      <c r="Y7" s="22">
        <v>820848</v>
      </c>
      <c r="Z7" s="23">
        <v>14.503583454866773</v>
      </c>
      <c r="AA7" s="20">
        <v>5659622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39191</v>
      </c>
      <c r="D10" s="20"/>
      <c r="E10" s="21">
        <v>67155</v>
      </c>
      <c r="F10" s="22">
        <v>67155</v>
      </c>
      <c r="G10" s="22">
        <v>1496</v>
      </c>
      <c r="H10" s="22">
        <v>487</v>
      </c>
      <c r="I10" s="22">
        <v>435</v>
      </c>
      <c r="J10" s="22">
        <v>2418</v>
      </c>
      <c r="K10" s="22">
        <v>687</v>
      </c>
      <c r="L10" s="22">
        <v>174</v>
      </c>
      <c r="M10" s="22">
        <v>609</v>
      </c>
      <c r="N10" s="22">
        <v>1470</v>
      </c>
      <c r="O10" s="22">
        <v>678</v>
      </c>
      <c r="P10" s="22">
        <v>609</v>
      </c>
      <c r="Q10" s="22">
        <v>87</v>
      </c>
      <c r="R10" s="22">
        <v>1374</v>
      </c>
      <c r="S10" s="22">
        <v>43</v>
      </c>
      <c r="T10" s="22"/>
      <c r="U10" s="22"/>
      <c r="V10" s="22">
        <v>43</v>
      </c>
      <c r="W10" s="22">
        <v>5305</v>
      </c>
      <c r="X10" s="22">
        <v>67155</v>
      </c>
      <c r="Y10" s="22">
        <v>-61850</v>
      </c>
      <c r="Z10" s="23">
        <v>-92.100364827637563</v>
      </c>
      <c r="AA10" s="20">
        <v>67155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3212900</v>
      </c>
      <c r="D13" s="20"/>
      <c r="E13" s="21">
        <v>4949404</v>
      </c>
      <c r="F13" s="22">
        <v>4949404</v>
      </c>
      <c r="G13" s="22">
        <v>277841</v>
      </c>
      <c r="H13" s="22">
        <v>284342</v>
      </c>
      <c r="I13" s="22">
        <v>285658</v>
      </c>
      <c r="J13" s="22">
        <v>847841</v>
      </c>
      <c r="K13" s="22">
        <v>291673</v>
      </c>
      <c r="L13" s="22">
        <v>297434</v>
      </c>
      <c r="M13" s="22">
        <v>304339</v>
      </c>
      <c r="N13" s="22">
        <v>893446</v>
      </c>
      <c r="O13" s="22">
        <v>310007</v>
      </c>
      <c r="P13" s="22">
        <v>314141</v>
      </c>
      <c r="Q13" s="22">
        <v>318603</v>
      </c>
      <c r="R13" s="22">
        <v>942751</v>
      </c>
      <c r="S13" s="22">
        <v>325133</v>
      </c>
      <c r="T13" s="22">
        <v>331258</v>
      </c>
      <c r="U13" s="22">
        <v>235636</v>
      </c>
      <c r="V13" s="22">
        <v>892027</v>
      </c>
      <c r="W13" s="22">
        <v>3576065</v>
      </c>
      <c r="X13" s="22">
        <v>4949404</v>
      </c>
      <c r="Y13" s="22">
        <v>-1373339</v>
      </c>
      <c r="Z13" s="23">
        <v>-27.747563140935753</v>
      </c>
      <c r="AA13" s="20">
        <v>4949404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702910</v>
      </c>
      <c r="F26" s="22">
        <v>702910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702910</v>
      </c>
      <c r="Y26" s="22">
        <v>-702910</v>
      </c>
      <c r="Z26" s="23">
        <v>-100</v>
      </c>
      <c r="AA26" s="20">
        <v>702910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6222253</v>
      </c>
      <c r="D33" s="29">
        <f t="shared" ref="D33:Y33" si="0">SUM(D6:D32)</f>
        <v>0</v>
      </c>
      <c r="E33" s="30">
        <f t="shared" si="0"/>
        <v>11379091</v>
      </c>
      <c r="F33" s="31">
        <f t="shared" si="0"/>
        <v>11379091</v>
      </c>
      <c r="G33" s="31">
        <f t="shared" si="0"/>
        <v>828887</v>
      </c>
      <c r="H33" s="31">
        <f t="shared" si="0"/>
        <v>824662</v>
      </c>
      <c r="I33" s="31">
        <f t="shared" si="0"/>
        <v>830658</v>
      </c>
      <c r="J33" s="31">
        <f t="shared" si="0"/>
        <v>2484207</v>
      </c>
      <c r="K33" s="31">
        <f t="shared" si="0"/>
        <v>821588</v>
      </c>
      <c r="L33" s="31">
        <f t="shared" si="0"/>
        <v>840591</v>
      </c>
      <c r="M33" s="31">
        <f t="shared" si="0"/>
        <v>847008</v>
      </c>
      <c r="N33" s="31">
        <f t="shared" si="0"/>
        <v>2509187</v>
      </c>
      <c r="O33" s="31">
        <f t="shared" si="0"/>
        <v>847933</v>
      </c>
      <c r="P33" s="31">
        <f t="shared" si="0"/>
        <v>851221</v>
      </c>
      <c r="Q33" s="31">
        <f t="shared" si="0"/>
        <v>858151</v>
      </c>
      <c r="R33" s="31">
        <f t="shared" si="0"/>
        <v>2557305</v>
      </c>
      <c r="S33" s="31">
        <f t="shared" si="0"/>
        <v>866766</v>
      </c>
      <c r="T33" s="31">
        <f t="shared" si="0"/>
        <v>869485</v>
      </c>
      <c r="U33" s="31">
        <f t="shared" si="0"/>
        <v>774890</v>
      </c>
      <c r="V33" s="31">
        <f t="shared" si="0"/>
        <v>2511141</v>
      </c>
      <c r="W33" s="31">
        <f t="shared" si="0"/>
        <v>10061840</v>
      </c>
      <c r="X33" s="31">
        <f t="shared" si="0"/>
        <v>11379091</v>
      </c>
      <c r="Y33" s="31">
        <f t="shared" si="0"/>
        <v>-1317251</v>
      </c>
      <c r="Z33" s="32">
        <f>+IF(X33&lt;&gt;0,+(Y33/X33)*100,0)</f>
        <v>-11.576065258639728</v>
      </c>
      <c r="AA33" s="29">
        <f>SUM(AA6:AA32)</f>
        <v>11379091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3866162</v>
      </c>
      <c r="D35" s="20"/>
      <c r="E35" s="21">
        <v>3149760</v>
      </c>
      <c r="F35" s="22">
        <v>3154761</v>
      </c>
      <c r="G35" s="22">
        <v>356709</v>
      </c>
      <c r="H35" s="22">
        <v>348497</v>
      </c>
      <c r="I35" s="22">
        <v>395151</v>
      </c>
      <c r="J35" s="22">
        <v>1100357</v>
      </c>
      <c r="K35" s="22">
        <v>377568</v>
      </c>
      <c r="L35" s="22">
        <v>378159</v>
      </c>
      <c r="M35" s="22">
        <v>495549</v>
      </c>
      <c r="N35" s="22">
        <v>1251276</v>
      </c>
      <c r="O35" s="22">
        <v>389344</v>
      </c>
      <c r="P35" s="22">
        <v>443961</v>
      </c>
      <c r="Q35" s="22">
        <v>391309</v>
      </c>
      <c r="R35" s="22">
        <v>1224614</v>
      </c>
      <c r="S35" s="22">
        <v>366593</v>
      </c>
      <c r="T35" s="22">
        <v>470264</v>
      </c>
      <c r="U35" s="22">
        <v>417407</v>
      </c>
      <c r="V35" s="22">
        <v>1254264</v>
      </c>
      <c r="W35" s="22">
        <v>4830511</v>
      </c>
      <c r="X35" s="22">
        <v>3154761</v>
      </c>
      <c r="Y35" s="22">
        <v>1675750</v>
      </c>
      <c r="Z35" s="23">
        <v>53.118128441425519</v>
      </c>
      <c r="AA35" s="20">
        <v>3154761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5840883</v>
      </c>
      <c r="D38" s="20"/>
      <c r="E38" s="21">
        <v>5750000</v>
      </c>
      <c r="F38" s="22">
        <v>2600000</v>
      </c>
      <c r="G38" s="22">
        <v>454600</v>
      </c>
      <c r="H38" s="22">
        <v>17458</v>
      </c>
      <c r="I38" s="22">
        <v>17458</v>
      </c>
      <c r="J38" s="22">
        <v>489516</v>
      </c>
      <c r="K38" s="22"/>
      <c r="L38" s="22">
        <v>210700</v>
      </c>
      <c r="M38" s="22">
        <v>554770</v>
      </c>
      <c r="N38" s="22">
        <v>765470</v>
      </c>
      <c r="O38" s="22">
        <v>10403</v>
      </c>
      <c r="P38" s="22">
        <v>503450</v>
      </c>
      <c r="Q38" s="22">
        <v>34000</v>
      </c>
      <c r="R38" s="22">
        <v>547853</v>
      </c>
      <c r="S38" s="22">
        <v>284359</v>
      </c>
      <c r="T38" s="22">
        <v>17000</v>
      </c>
      <c r="U38" s="22">
        <v>17000</v>
      </c>
      <c r="V38" s="22">
        <v>318359</v>
      </c>
      <c r="W38" s="22">
        <v>2121198</v>
      </c>
      <c r="X38" s="22">
        <v>2600000</v>
      </c>
      <c r="Y38" s="22">
        <v>-478802</v>
      </c>
      <c r="Z38" s="23">
        <v>-18.415461538461539</v>
      </c>
      <c r="AA38" s="20">
        <v>2600000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3112792</v>
      </c>
      <c r="F39" s="22">
        <v>3112792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3112792</v>
      </c>
      <c r="Y39" s="22">
        <v>-3112792</v>
      </c>
      <c r="Z39" s="23">
        <v>-100</v>
      </c>
      <c r="AA39" s="20">
        <v>3112792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11372355</v>
      </c>
      <c r="F40" s="22">
        <v>2373169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2373169</v>
      </c>
      <c r="Y40" s="22">
        <v>-2373169</v>
      </c>
      <c r="Z40" s="23">
        <v>-100</v>
      </c>
      <c r="AA40" s="20">
        <v>2373169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202790</v>
      </c>
      <c r="D42" s="20"/>
      <c r="E42" s="21">
        <v>400000</v>
      </c>
      <c r="F42" s="22">
        <v>700000</v>
      </c>
      <c r="G42" s="22">
        <v>28600</v>
      </c>
      <c r="H42" s="22">
        <v>170000</v>
      </c>
      <c r="I42" s="22"/>
      <c r="J42" s="22">
        <v>198600</v>
      </c>
      <c r="K42" s="22">
        <v>172050</v>
      </c>
      <c r="L42" s="22"/>
      <c r="M42" s="22">
        <v>121586</v>
      </c>
      <c r="N42" s="22">
        <v>293636</v>
      </c>
      <c r="O42" s="22"/>
      <c r="P42" s="22"/>
      <c r="Q42" s="22">
        <v>170550</v>
      </c>
      <c r="R42" s="22">
        <v>170550</v>
      </c>
      <c r="S42" s="22"/>
      <c r="T42" s="22"/>
      <c r="U42" s="22">
        <v>192000</v>
      </c>
      <c r="V42" s="22">
        <v>192000</v>
      </c>
      <c r="W42" s="22">
        <v>854786</v>
      </c>
      <c r="X42" s="22">
        <v>700000</v>
      </c>
      <c r="Y42" s="22">
        <v>154786</v>
      </c>
      <c r="Z42" s="23">
        <v>22.112285714285715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597770</v>
      </c>
      <c r="F44" s="22">
        <v>597770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597770</v>
      </c>
      <c r="Y44" s="22">
        <v>-597770</v>
      </c>
      <c r="Z44" s="23">
        <v>-100</v>
      </c>
      <c r="AA44" s="20">
        <v>597770</v>
      </c>
    </row>
    <row r="45" spans="1:27" x14ac:dyDescent="0.25">
      <c r="A45" s="19" t="s">
        <v>70</v>
      </c>
      <c r="B45" s="15" t="s">
        <v>32</v>
      </c>
      <c r="C45" s="20">
        <v>314425</v>
      </c>
      <c r="D45" s="20"/>
      <c r="E45" s="21">
        <v>248917</v>
      </c>
      <c r="F45" s="22">
        <v>298919</v>
      </c>
      <c r="G45" s="22">
        <v>59959</v>
      </c>
      <c r="H45" s="22">
        <v>83584</v>
      </c>
      <c r="I45" s="22">
        <v>81004</v>
      </c>
      <c r="J45" s="22">
        <v>224547</v>
      </c>
      <c r="K45" s="22">
        <v>52055</v>
      </c>
      <c r="L45" s="22">
        <v>66251</v>
      </c>
      <c r="M45" s="22">
        <v>80968</v>
      </c>
      <c r="N45" s="22">
        <v>199274</v>
      </c>
      <c r="O45" s="22">
        <v>70515</v>
      </c>
      <c r="P45" s="22">
        <v>69458</v>
      </c>
      <c r="Q45" s="22">
        <v>47749</v>
      </c>
      <c r="R45" s="22">
        <v>187722</v>
      </c>
      <c r="S45" s="22">
        <v>134900</v>
      </c>
      <c r="T45" s="22">
        <v>291304</v>
      </c>
      <c r="U45" s="22">
        <v>3598</v>
      </c>
      <c r="V45" s="22">
        <v>429802</v>
      </c>
      <c r="W45" s="22">
        <v>1041345</v>
      </c>
      <c r="X45" s="22">
        <v>298919</v>
      </c>
      <c r="Y45" s="22">
        <v>742426</v>
      </c>
      <c r="Z45" s="23">
        <v>248.37029429377191</v>
      </c>
      <c r="AA45" s="20">
        <v>298919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10224260</v>
      </c>
      <c r="D48" s="29">
        <f t="shared" ref="D48:Y48" si="1">SUM(D35:D47)</f>
        <v>0</v>
      </c>
      <c r="E48" s="30">
        <f t="shared" si="1"/>
        <v>24631594</v>
      </c>
      <c r="F48" s="31">
        <f t="shared" si="1"/>
        <v>12837411</v>
      </c>
      <c r="G48" s="31">
        <f t="shared" si="1"/>
        <v>899868</v>
      </c>
      <c r="H48" s="31">
        <f t="shared" si="1"/>
        <v>619539</v>
      </c>
      <c r="I48" s="31">
        <f t="shared" si="1"/>
        <v>493613</v>
      </c>
      <c r="J48" s="31">
        <f t="shared" si="1"/>
        <v>2013020</v>
      </c>
      <c r="K48" s="31">
        <f t="shared" si="1"/>
        <v>601673</v>
      </c>
      <c r="L48" s="31">
        <f t="shared" si="1"/>
        <v>655110</v>
      </c>
      <c r="M48" s="31">
        <f t="shared" si="1"/>
        <v>1252873</v>
      </c>
      <c r="N48" s="31">
        <f t="shared" si="1"/>
        <v>2509656</v>
      </c>
      <c r="O48" s="31">
        <f t="shared" si="1"/>
        <v>470262</v>
      </c>
      <c r="P48" s="31">
        <f t="shared" si="1"/>
        <v>1016869</v>
      </c>
      <c r="Q48" s="31">
        <f t="shared" si="1"/>
        <v>643608</v>
      </c>
      <c r="R48" s="31">
        <f t="shared" si="1"/>
        <v>2130739</v>
      </c>
      <c r="S48" s="31">
        <f t="shared" si="1"/>
        <v>785852</v>
      </c>
      <c r="T48" s="31">
        <f t="shared" si="1"/>
        <v>778568</v>
      </c>
      <c r="U48" s="31">
        <f t="shared" si="1"/>
        <v>630005</v>
      </c>
      <c r="V48" s="31">
        <f t="shared" si="1"/>
        <v>2194425</v>
      </c>
      <c r="W48" s="31">
        <f t="shared" si="1"/>
        <v>8847840</v>
      </c>
      <c r="X48" s="31">
        <f t="shared" si="1"/>
        <v>12837411</v>
      </c>
      <c r="Y48" s="31">
        <f t="shared" si="1"/>
        <v>-3989571</v>
      </c>
      <c r="Z48" s="32">
        <f>+IF(X48&lt;&gt;0,+(Y48/X48)*100,0)</f>
        <v>-31.077691599965135</v>
      </c>
      <c r="AA48" s="29">
        <f>SUM(AA35:AA47)</f>
        <v>12837411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-4002007</v>
      </c>
      <c r="D49" s="39">
        <f t="shared" si="2"/>
        <v>0</v>
      </c>
      <c r="E49" s="40">
        <f t="shared" si="2"/>
        <v>-13252503</v>
      </c>
      <c r="F49" s="41">
        <f t="shared" si="2"/>
        <v>-1458320</v>
      </c>
      <c r="G49" s="41">
        <f t="shared" si="2"/>
        <v>-70981</v>
      </c>
      <c r="H49" s="41">
        <f t="shared" si="2"/>
        <v>205123</v>
      </c>
      <c r="I49" s="41">
        <f t="shared" si="2"/>
        <v>337045</v>
      </c>
      <c r="J49" s="41">
        <f t="shared" si="2"/>
        <v>471187</v>
      </c>
      <c r="K49" s="41">
        <f t="shared" si="2"/>
        <v>219915</v>
      </c>
      <c r="L49" s="41">
        <f t="shared" si="2"/>
        <v>185481</v>
      </c>
      <c r="M49" s="41">
        <f t="shared" si="2"/>
        <v>-405865</v>
      </c>
      <c r="N49" s="41">
        <f t="shared" si="2"/>
        <v>-469</v>
      </c>
      <c r="O49" s="41">
        <f t="shared" si="2"/>
        <v>377671</v>
      </c>
      <c r="P49" s="41">
        <f t="shared" si="2"/>
        <v>-165648</v>
      </c>
      <c r="Q49" s="41">
        <f t="shared" si="2"/>
        <v>214543</v>
      </c>
      <c r="R49" s="41">
        <f t="shared" si="2"/>
        <v>426566</v>
      </c>
      <c r="S49" s="41">
        <f t="shared" si="2"/>
        <v>80914</v>
      </c>
      <c r="T49" s="41">
        <f t="shared" si="2"/>
        <v>90917</v>
      </c>
      <c r="U49" s="41">
        <f t="shared" si="2"/>
        <v>144885</v>
      </c>
      <c r="V49" s="41">
        <f t="shared" si="2"/>
        <v>316716</v>
      </c>
      <c r="W49" s="41">
        <f t="shared" si="2"/>
        <v>1214000</v>
      </c>
      <c r="X49" s="41">
        <f t="shared" si="2"/>
        <v>-1458320</v>
      </c>
      <c r="Y49" s="41">
        <f t="shared" si="2"/>
        <v>2672320</v>
      </c>
      <c r="Z49" s="42">
        <f>+IF(X49&lt;&gt;0,+(Y49/X49)*100,0)</f>
        <v>-183.24647539634648</v>
      </c>
      <c r="AA49" s="39">
        <f>+AA33-AA48</f>
        <v>-1458320</v>
      </c>
    </row>
    <row r="50" spans="1:27" x14ac:dyDescent="0.25">
      <c r="A50" s="43" t="s">
        <v>75</v>
      </c>
      <c r="B50" s="15" t="s">
        <v>32</v>
      </c>
      <c r="C50" s="20">
        <v>223383873</v>
      </c>
      <c r="D50" s="20"/>
      <c r="E50" s="21">
        <v>72610378</v>
      </c>
      <c r="F50" s="22">
        <v>72610378</v>
      </c>
      <c r="G50" s="22">
        <v>21560310</v>
      </c>
      <c r="H50" s="22">
        <v>28453651</v>
      </c>
      <c r="I50" s="22">
        <v>20773490</v>
      </c>
      <c r="J50" s="22">
        <v>70787451</v>
      </c>
      <c r="K50" s="22">
        <v>12480360</v>
      </c>
      <c r="L50" s="22"/>
      <c r="M50" s="22">
        <v>13129738</v>
      </c>
      <c r="N50" s="22">
        <v>25610098</v>
      </c>
      <c r="O50" s="22">
        <v>14658453</v>
      </c>
      <c r="P50" s="22">
        <v>29830922</v>
      </c>
      <c r="Q50" s="22">
        <v>6676369</v>
      </c>
      <c r="R50" s="22">
        <v>51165744</v>
      </c>
      <c r="S50" s="22">
        <v>16263603</v>
      </c>
      <c r="T50" s="22">
        <v>5168880</v>
      </c>
      <c r="U50" s="22">
        <v>27176796</v>
      </c>
      <c r="V50" s="22">
        <v>48609279</v>
      </c>
      <c r="W50" s="22">
        <v>196172572</v>
      </c>
      <c r="X50" s="22">
        <v>72610378</v>
      </c>
      <c r="Y50" s="22">
        <v>123562194</v>
      </c>
      <c r="Z50" s="23">
        <v>170.17153388183712</v>
      </c>
      <c r="AA50" s="20">
        <v>72610378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219381866</v>
      </c>
      <c r="D52" s="48">
        <f t="shared" si="3"/>
        <v>0</v>
      </c>
      <c r="E52" s="49">
        <f t="shared" si="3"/>
        <v>59357875</v>
      </c>
      <c r="F52" s="50">
        <f t="shared" si="3"/>
        <v>71152058</v>
      </c>
      <c r="G52" s="50">
        <f t="shared" si="3"/>
        <v>21489329</v>
      </c>
      <c r="H52" s="50">
        <f t="shared" si="3"/>
        <v>28658774</v>
      </c>
      <c r="I52" s="50">
        <f t="shared" si="3"/>
        <v>21110535</v>
      </c>
      <c r="J52" s="50">
        <f t="shared" si="3"/>
        <v>71258638</v>
      </c>
      <c r="K52" s="50">
        <f t="shared" si="3"/>
        <v>12700275</v>
      </c>
      <c r="L52" s="50">
        <f t="shared" si="3"/>
        <v>185481</v>
      </c>
      <c r="M52" s="50">
        <f t="shared" si="3"/>
        <v>12723873</v>
      </c>
      <c r="N52" s="50">
        <f t="shared" si="3"/>
        <v>25609629</v>
      </c>
      <c r="O52" s="50">
        <f t="shared" si="3"/>
        <v>15036124</v>
      </c>
      <c r="P52" s="50">
        <f t="shared" si="3"/>
        <v>29665274</v>
      </c>
      <c r="Q52" s="50">
        <f t="shared" si="3"/>
        <v>6890912</v>
      </c>
      <c r="R52" s="50">
        <f t="shared" si="3"/>
        <v>51592310</v>
      </c>
      <c r="S52" s="50">
        <f t="shared" si="3"/>
        <v>16344517</v>
      </c>
      <c r="T52" s="50">
        <f t="shared" si="3"/>
        <v>5259797</v>
      </c>
      <c r="U52" s="50">
        <f t="shared" si="3"/>
        <v>27321681</v>
      </c>
      <c r="V52" s="50">
        <f t="shared" si="3"/>
        <v>48925995</v>
      </c>
      <c r="W52" s="50">
        <f t="shared" si="3"/>
        <v>197386572</v>
      </c>
      <c r="X52" s="50">
        <f t="shared" si="3"/>
        <v>71152058</v>
      </c>
      <c r="Y52" s="50">
        <f t="shared" si="3"/>
        <v>126234514</v>
      </c>
      <c r="Z52" s="51">
        <f>+IF(X52&lt;&gt;0,+(Y52/X52)*100,0)</f>
        <v>177.41512691031369</v>
      </c>
      <c r="AA52" s="48">
        <f>SUM(AA49:AA51)</f>
        <v>71152058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219381866</v>
      </c>
      <c r="D54" s="54">
        <f>+D52-D53</f>
        <v>0</v>
      </c>
      <c r="E54" s="55">
        <f t="shared" si="4"/>
        <v>59357875</v>
      </c>
      <c r="F54" s="56">
        <f t="shared" si="4"/>
        <v>71152058</v>
      </c>
      <c r="G54" s="56">
        <f t="shared" si="4"/>
        <v>21489329</v>
      </c>
      <c r="H54" s="56">
        <f t="shared" si="4"/>
        <v>28658774</v>
      </c>
      <c r="I54" s="56">
        <f t="shared" si="4"/>
        <v>21110535</v>
      </c>
      <c r="J54" s="56">
        <f t="shared" si="4"/>
        <v>71258638</v>
      </c>
      <c r="K54" s="56">
        <f t="shared" si="4"/>
        <v>12700275</v>
      </c>
      <c r="L54" s="56">
        <f t="shared" si="4"/>
        <v>185481</v>
      </c>
      <c r="M54" s="56">
        <f t="shared" si="4"/>
        <v>12723873</v>
      </c>
      <c r="N54" s="56">
        <f t="shared" si="4"/>
        <v>25609629</v>
      </c>
      <c r="O54" s="56">
        <f t="shared" si="4"/>
        <v>15036124</v>
      </c>
      <c r="P54" s="56">
        <f t="shared" si="4"/>
        <v>29665274</v>
      </c>
      <c r="Q54" s="56">
        <f t="shared" si="4"/>
        <v>6890912</v>
      </c>
      <c r="R54" s="56">
        <f t="shared" si="4"/>
        <v>51592310</v>
      </c>
      <c r="S54" s="56">
        <f t="shared" si="4"/>
        <v>16344517</v>
      </c>
      <c r="T54" s="56">
        <f t="shared" si="4"/>
        <v>5259797</v>
      </c>
      <c r="U54" s="56">
        <f t="shared" si="4"/>
        <v>27321681</v>
      </c>
      <c r="V54" s="56">
        <f t="shared" si="4"/>
        <v>48925995</v>
      </c>
      <c r="W54" s="56">
        <f t="shared" si="4"/>
        <v>197386572</v>
      </c>
      <c r="X54" s="56">
        <f t="shared" si="4"/>
        <v>71152058</v>
      </c>
      <c r="Y54" s="56">
        <f t="shared" si="4"/>
        <v>126234514</v>
      </c>
      <c r="Z54" s="57">
        <f>+IF(X54&lt;&gt;0,+(Y54/X54)*100,0)</f>
        <v>177.41512691031369</v>
      </c>
      <c r="AA54" s="54">
        <f>+AA52-AA53</f>
        <v>71152058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219381866</v>
      </c>
      <c r="D57" s="48">
        <f>SUM(D54:D56)</f>
        <v>0</v>
      </c>
      <c r="E57" s="49">
        <f t="shared" si="5"/>
        <v>59357875</v>
      </c>
      <c r="F57" s="50">
        <f t="shared" si="5"/>
        <v>71152058</v>
      </c>
      <c r="G57" s="50">
        <f t="shared" si="5"/>
        <v>21489329</v>
      </c>
      <c r="H57" s="50">
        <f t="shared" si="5"/>
        <v>28658774</v>
      </c>
      <c r="I57" s="50">
        <f t="shared" si="5"/>
        <v>21110535</v>
      </c>
      <c r="J57" s="50">
        <f t="shared" si="5"/>
        <v>71258638</v>
      </c>
      <c r="K57" s="50">
        <f t="shared" si="5"/>
        <v>12700275</v>
      </c>
      <c r="L57" s="50">
        <f t="shared" si="5"/>
        <v>185481</v>
      </c>
      <c r="M57" s="50">
        <f t="shared" si="5"/>
        <v>12723873</v>
      </c>
      <c r="N57" s="50">
        <f t="shared" si="5"/>
        <v>25609629</v>
      </c>
      <c r="O57" s="50">
        <f t="shared" si="5"/>
        <v>15036124</v>
      </c>
      <c r="P57" s="50">
        <f t="shared" si="5"/>
        <v>29665274</v>
      </c>
      <c r="Q57" s="50">
        <f t="shared" si="5"/>
        <v>6890912</v>
      </c>
      <c r="R57" s="50">
        <f t="shared" si="5"/>
        <v>51592310</v>
      </c>
      <c r="S57" s="50">
        <f t="shared" si="5"/>
        <v>16344517</v>
      </c>
      <c r="T57" s="50">
        <f t="shared" si="5"/>
        <v>5259797</v>
      </c>
      <c r="U57" s="50">
        <f t="shared" si="5"/>
        <v>27321681</v>
      </c>
      <c r="V57" s="50">
        <f t="shared" si="5"/>
        <v>48925995</v>
      </c>
      <c r="W57" s="50">
        <f t="shared" si="5"/>
        <v>197386572</v>
      </c>
      <c r="X57" s="50">
        <f t="shared" si="5"/>
        <v>71152058</v>
      </c>
      <c r="Y57" s="50">
        <f t="shared" si="5"/>
        <v>126234514</v>
      </c>
      <c r="Z57" s="51">
        <f>+IF(X57&lt;&gt;0,+(Y57/X57)*100,0)</f>
        <v>177.41512691031369</v>
      </c>
      <c r="AA57" s="48">
        <f>SUM(AA54:AA56)</f>
        <v>71152058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219381866</v>
      </c>
      <c r="D60" s="65">
        <f>SUM(D57:D59)</f>
        <v>0</v>
      </c>
      <c r="E60" s="66">
        <f t="shared" si="6"/>
        <v>59357875</v>
      </c>
      <c r="F60" s="67">
        <f t="shared" si="6"/>
        <v>71152058</v>
      </c>
      <c r="G60" s="67">
        <f t="shared" si="6"/>
        <v>21489329</v>
      </c>
      <c r="H60" s="67">
        <f t="shared" si="6"/>
        <v>28658774</v>
      </c>
      <c r="I60" s="67">
        <f t="shared" si="6"/>
        <v>21110535</v>
      </c>
      <c r="J60" s="67">
        <f t="shared" si="6"/>
        <v>71258638</v>
      </c>
      <c r="K60" s="67">
        <f t="shared" si="6"/>
        <v>12700275</v>
      </c>
      <c r="L60" s="67">
        <f t="shared" si="6"/>
        <v>185481</v>
      </c>
      <c r="M60" s="67">
        <f t="shared" si="6"/>
        <v>12723873</v>
      </c>
      <c r="N60" s="67">
        <f t="shared" si="6"/>
        <v>25609629</v>
      </c>
      <c r="O60" s="67">
        <f t="shared" si="6"/>
        <v>15036124</v>
      </c>
      <c r="P60" s="67">
        <f t="shared" si="6"/>
        <v>29665274</v>
      </c>
      <c r="Q60" s="67">
        <f t="shared" si="6"/>
        <v>6890912</v>
      </c>
      <c r="R60" s="67">
        <f t="shared" si="6"/>
        <v>51592310</v>
      </c>
      <c r="S60" s="67">
        <f t="shared" si="6"/>
        <v>16344517</v>
      </c>
      <c r="T60" s="67">
        <f t="shared" si="6"/>
        <v>5259797</v>
      </c>
      <c r="U60" s="67">
        <f t="shared" si="6"/>
        <v>27321681</v>
      </c>
      <c r="V60" s="67">
        <f t="shared" si="6"/>
        <v>48925995</v>
      </c>
      <c r="W60" s="67">
        <f t="shared" si="6"/>
        <v>197386572</v>
      </c>
      <c r="X60" s="67">
        <f t="shared" si="6"/>
        <v>71152058</v>
      </c>
      <c r="Y60" s="67">
        <f t="shared" si="6"/>
        <v>126234514</v>
      </c>
      <c r="Z60" s="68">
        <f>+IF(X60&lt;&gt;0,+(Y60/X60)*100,0)</f>
        <v>177.41512691031369</v>
      </c>
      <c r="AA60" s="65">
        <f>SUM(AA57:AA59)</f>
        <v>71152058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6984485</v>
      </c>
      <c r="D7" s="20"/>
      <c r="E7" s="21">
        <v>11225742</v>
      </c>
      <c r="F7" s="22">
        <v>9221292</v>
      </c>
      <c r="G7" s="22">
        <v>630906</v>
      </c>
      <c r="H7" s="22">
        <v>700754</v>
      </c>
      <c r="I7" s="22">
        <v>721873</v>
      </c>
      <c r="J7" s="22">
        <v>2053533</v>
      </c>
      <c r="K7" s="22">
        <v>702767</v>
      </c>
      <c r="L7" s="22">
        <v>956598</v>
      </c>
      <c r="M7" s="22">
        <v>711478</v>
      </c>
      <c r="N7" s="22">
        <v>2370843</v>
      </c>
      <c r="O7" s="22">
        <v>913444</v>
      </c>
      <c r="P7" s="22">
        <v>752716</v>
      </c>
      <c r="Q7" s="22">
        <v>747627</v>
      </c>
      <c r="R7" s="22">
        <v>2413787</v>
      </c>
      <c r="S7" s="22">
        <v>712693</v>
      </c>
      <c r="T7" s="22">
        <v>665885</v>
      </c>
      <c r="U7" s="22">
        <v>709849</v>
      </c>
      <c r="V7" s="22">
        <v>2088427</v>
      </c>
      <c r="W7" s="22">
        <v>8926590</v>
      </c>
      <c r="X7" s="22">
        <v>9221292</v>
      </c>
      <c r="Y7" s="22">
        <v>-294702</v>
      </c>
      <c r="Z7" s="23">
        <v>-3.1958862163783555</v>
      </c>
      <c r="AA7" s="20">
        <v>9221292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11708</v>
      </c>
      <c r="D10" s="20"/>
      <c r="E10" s="21"/>
      <c r="F10" s="22">
        <v>10000</v>
      </c>
      <c r="G10" s="22">
        <v>839</v>
      </c>
      <c r="H10" s="22">
        <v>934</v>
      </c>
      <c r="I10" s="22">
        <v>472</v>
      </c>
      <c r="J10" s="22">
        <v>2245</v>
      </c>
      <c r="K10" s="22">
        <v>182</v>
      </c>
      <c r="L10" s="22">
        <v>1033</v>
      </c>
      <c r="M10" s="22">
        <v>1437</v>
      </c>
      <c r="N10" s="22">
        <v>2652</v>
      </c>
      <c r="O10" s="22">
        <v>886</v>
      </c>
      <c r="P10" s="22">
        <v>2225</v>
      </c>
      <c r="Q10" s="22">
        <v>1126</v>
      </c>
      <c r="R10" s="22">
        <v>4237</v>
      </c>
      <c r="S10" s="22">
        <v>1469</v>
      </c>
      <c r="T10" s="22">
        <v>2447</v>
      </c>
      <c r="U10" s="22">
        <v>4109</v>
      </c>
      <c r="V10" s="22">
        <v>8025</v>
      </c>
      <c r="W10" s="22">
        <v>17159</v>
      </c>
      <c r="X10" s="22">
        <v>10000</v>
      </c>
      <c r="Y10" s="22">
        <v>7159</v>
      </c>
      <c r="Z10" s="23">
        <v>71.59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1890000</v>
      </c>
      <c r="F26" s="22">
        <v>1890000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1890072</v>
      </c>
      <c r="Q26" s="22">
        <v>-72</v>
      </c>
      <c r="R26" s="22">
        <v>1890000</v>
      </c>
      <c r="S26" s="22"/>
      <c r="T26" s="22"/>
      <c r="U26" s="22"/>
      <c r="V26" s="22"/>
      <c r="W26" s="22">
        <v>1890000</v>
      </c>
      <c r="X26" s="22">
        <v>1890000</v>
      </c>
      <c r="Y26" s="22"/>
      <c r="Z26" s="23"/>
      <c r="AA26" s="20">
        <v>1890000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6996193</v>
      </c>
      <c r="D33" s="29">
        <f t="shared" ref="D33:Y33" si="0">SUM(D6:D32)</f>
        <v>0</v>
      </c>
      <c r="E33" s="30">
        <f t="shared" si="0"/>
        <v>13115742</v>
      </c>
      <c r="F33" s="31">
        <f t="shared" si="0"/>
        <v>11121292</v>
      </c>
      <c r="G33" s="31">
        <f t="shared" si="0"/>
        <v>631745</v>
      </c>
      <c r="H33" s="31">
        <f t="shared" si="0"/>
        <v>701688</v>
      </c>
      <c r="I33" s="31">
        <f t="shared" si="0"/>
        <v>722345</v>
      </c>
      <c r="J33" s="31">
        <f t="shared" si="0"/>
        <v>2055778</v>
      </c>
      <c r="K33" s="31">
        <f t="shared" si="0"/>
        <v>702949</v>
      </c>
      <c r="L33" s="31">
        <f t="shared" si="0"/>
        <v>957631</v>
      </c>
      <c r="M33" s="31">
        <f t="shared" si="0"/>
        <v>712915</v>
      </c>
      <c r="N33" s="31">
        <f t="shared" si="0"/>
        <v>2373495</v>
      </c>
      <c r="O33" s="31">
        <f t="shared" si="0"/>
        <v>914330</v>
      </c>
      <c r="P33" s="31">
        <f t="shared" si="0"/>
        <v>2645013</v>
      </c>
      <c r="Q33" s="31">
        <f t="shared" si="0"/>
        <v>748681</v>
      </c>
      <c r="R33" s="31">
        <f t="shared" si="0"/>
        <v>4308024</v>
      </c>
      <c r="S33" s="31">
        <f t="shared" si="0"/>
        <v>714162</v>
      </c>
      <c r="T33" s="31">
        <f t="shared" si="0"/>
        <v>668332</v>
      </c>
      <c r="U33" s="31">
        <f t="shared" si="0"/>
        <v>713958</v>
      </c>
      <c r="V33" s="31">
        <f t="shared" si="0"/>
        <v>2096452</v>
      </c>
      <c r="W33" s="31">
        <f t="shared" si="0"/>
        <v>10833749</v>
      </c>
      <c r="X33" s="31">
        <f t="shared" si="0"/>
        <v>11121292</v>
      </c>
      <c r="Y33" s="31">
        <f t="shared" si="0"/>
        <v>-287543</v>
      </c>
      <c r="Z33" s="32">
        <f>+IF(X33&lt;&gt;0,+(Y33/X33)*100,0)</f>
        <v>-2.5855179416204521</v>
      </c>
      <c r="AA33" s="29">
        <f>SUM(AA6:AA32)</f>
        <v>11121292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5410718</v>
      </c>
      <c r="D35" s="20"/>
      <c r="E35" s="21">
        <v>4588745</v>
      </c>
      <c r="F35" s="22">
        <v>4412401</v>
      </c>
      <c r="G35" s="22"/>
      <c r="H35" s="22"/>
      <c r="I35" s="22"/>
      <c r="J35" s="22"/>
      <c r="K35" s="22"/>
      <c r="L35" s="22"/>
      <c r="M35" s="22"/>
      <c r="N35" s="22"/>
      <c r="O35" s="22">
        <v>3244401</v>
      </c>
      <c r="P35" s="22"/>
      <c r="Q35" s="22">
        <v>924050</v>
      </c>
      <c r="R35" s="22">
        <v>4168451</v>
      </c>
      <c r="S35" s="22"/>
      <c r="T35" s="22">
        <v>990680</v>
      </c>
      <c r="U35" s="22">
        <v>494390</v>
      </c>
      <c r="V35" s="22">
        <v>1485070</v>
      </c>
      <c r="W35" s="22">
        <v>5653521</v>
      </c>
      <c r="X35" s="22">
        <v>4412401</v>
      </c>
      <c r="Y35" s="22">
        <v>1241120</v>
      </c>
      <c r="Z35" s="23">
        <v>28.127996526154352</v>
      </c>
      <c r="AA35" s="20">
        <v>4412401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8496545</v>
      </c>
      <c r="D38" s="20"/>
      <c r="E38" s="21">
        <v>7313366</v>
      </c>
      <c r="F38" s="22">
        <v>7752000</v>
      </c>
      <c r="G38" s="22"/>
      <c r="H38" s="22">
        <v>377384</v>
      </c>
      <c r="I38" s="22">
        <v>707836</v>
      </c>
      <c r="J38" s="22">
        <v>1085220</v>
      </c>
      <c r="K38" s="22">
        <v>1445036</v>
      </c>
      <c r="L38" s="22">
        <v>45207</v>
      </c>
      <c r="M38" s="22">
        <v>1001151</v>
      </c>
      <c r="N38" s="22">
        <v>2491394</v>
      </c>
      <c r="O38" s="22">
        <v>1559621</v>
      </c>
      <c r="P38" s="22">
        <v>83234</v>
      </c>
      <c r="Q38" s="22">
        <v>1318245</v>
      </c>
      <c r="R38" s="22">
        <v>2961100</v>
      </c>
      <c r="S38" s="22">
        <v>619637</v>
      </c>
      <c r="T38" s="22">
        <v>802247</v>
      </c>
      <c r="U38" s="22">
        <v>338947</v>
      </c>
      <c r="V38" s="22">
        <v>1760831</v>
      </c>
      <c r="W38" s="22">
        <v>8298545</v>
      </c>
      <c r="X38" s="22">
        <v>7752000</v>
      </c>
      <c r="Y38" s="22">
        <v>546545</v>
      </c>
      <c r="Z38" s="23">
        <v>7.0503740970072242</v>
      </c>
      <c r="AA38" s="20">
        <v>7752000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3000000</v>
      </c>
      <c r="Y39" s="22">
        <v>-3000000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3333333</v>
      </c>
      <c r="F40" s="22">
        <v>1500000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1500000</v>
      </c>
      <c r="Y40" s="22">
        <v>-1500000</v>
      </c>
      <c r="Z40" s="23">
        <v>-100</v>
      </c>
      <c r="AA40" s="20">
        <v>1500000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14055088</v>
      </c>
      <c r="D42" s="20"/>
      <c r="E42" s="21">
        <v>8352608</v>
      </c>
      <c r="F42" s="22">
        <v>13626500</v>
      </c>
      <c r="G42" s="22">
        <v>593606</v>
      </c>
      <c r="H42" s="22">
        <v>117987</v>
      </c>
      <c r="I42" s="22">
        <v>630727</v>
      </c>
      <c r="J42" s="22">
        <v>1342320</v>
      </c>
      <c r="K42" s="22">
        <v>807257</v>
      </c>
      <c r="L42" s="22">
        <v>793025</v>
      </c>
      <c r="M42" s="22">
        <v>1235120</v>
      </c>
      <c r="N42" s="22">
        <v>2835402</v>
      </c>
      <c r="O42" s="22">
        <v>612159</v>
      </c>
      <c r="P42" s="22">
        <v>855051</v>
      </c>
      <c r="Q42" s="22">
        <v>599072</v>
      </c>
      <c r="R42" s="22">
        <v>2066282</v>
      </c>
      <c r="S42" s="22">
        <v>1317317</v>
      </c>
      <c r="T42" s="22">
        <v>673502</v>
      </c>
      <c r="U42" s="22">
        <v>909339</v>
      </c>
      <c r="V42" s="22">
        <v>2900158</v>
      </c>
      <c r="W42" s="22">
        <v>9144162</v>
      </c>
      <c r="X42" s="22">
        <v>13626500</v>
      </c>
      <c r="Y42" s="22">
        <v>-4482338</v>
      </c>
      <c r="Z42" s="23">
        <v>-32.894272190217592</v>
      </c>
      <c r="AA42" s="20">
        <v>13626500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1156951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>
        <v>-44</v>
      </c>
      <c r="Q44" s="22"/>
      <c r="R44" s="22">
        <v>-44</v>
      </c>
      <c r="S44" s="22"/>
      <c r="T44" s="22">
        <v>1287140</v>
      </c>
      <c r="U44" s="22"/>
      <c r="V44" s="22">
        <v>1287140</v>
      </c>
      <c r="W44" s="22">
        <v>1287096</v>
      </c>
      <c r="X44" s="22"/>
      <c r="Y44" s="22">
        <v>1287096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249500</v>
      </c>
      <c r="D45" s="20"/>
      <c r="E45" s="21">
        <v>218737</v>
      </c>
      <c r="F45" s="22">
        <v>227459</v>
      </c>
      <c r="G45" s="22"/>
      <c r="H45" s="22">
        <v>20250</v>
      </c>
      <c r="I45" s="22"/>
      <c r="J45" s="22">
        <v>20250</v>
      </c>
      <c r="K45" s="22">
        <v>1574</v>
      </c>
      <c r="L45" s="22">
        <v>1096</v>
      </c>
      <c r="M45" s="22">
        <v>129473</v>
      </c>
      <c r="N45" s="22">
        <v>132143</v>
      </c>
      <c r="O45" s="22">
        <v>28330</v>
      </c>
      <c r="P45" s="22"/>
      <c r="Q45" s="22">
        <v>9819</v>
      </c>
      <c r="R45" s="22">
        <v>38149</v>
      </c>
      <c r="S45" s="22">
        <v>16404</v>
      </c>
      <c r="T45" s="22">
        <v>8586</v>
      </c>
      <c r="U45" s="22">
        <v>4282</v>
      </c>
      <c r="V45" s="22">
        <v>29272</v>
      </c>
      <c r="W45" s="22">
        <v>219814</v>
      </c>
      <c r="X45" s="22">
        <v>227459</v>
      </c>
      <c r="Y45" s="22">
        <v>-7645</v>
      </c>
      <c r="Z45" s="23">
        <v>-3.3610452872825429</v>
      </c>
      <c r="AA45" s="20">
        <v>227459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29368802</v>
      </c>
      <c r="D48" s="29">
        <f t="shared" ref="D48:Y48" si="1">SUM(D35:D47)</f>
        <v>0</v>
      </c>
      <c r="E48" s="30">
        <f t="shared" si="1"/>
        <v>26306789</v>
      </c>
      <c r="F48" s="31">
        <f t="shared" si="1"/>
        <v>30518360</v>
      </c>
      <c r="G48" s="31">
        <f t="shared" si="1"/>
        <v>593606</v>
      </c>
      <c r="H48" s="31">
        <f t="shared" si="1"/>
        <v>515621</v>
      </c>
      <c r="I48" s="31">
        <f t="shared" si="1"/>
        <v>1338563</v>
      </c>
      <c r="J48" s="31">
        <f t="shared" si="1"/>
        <v>2447790</v>
      </c>
      <c r="K48" s="31">
        <f t="shared" si="1"/>
        <v>2253867</v>
      </c>
      <c r="L48" s="31">
        <f t="shared" si="1"/>
        <v>839328</v>
      </c>
      <c r="M48" s="31">
        <f t="shared" si="1"/>
        <v>2365744</v>
      </c>
      <c r="N48" s="31">
        <f t="shared" si="1"/>
        <v>5458939</v>
      </c>
      <c r="O48" s="31">
        <f t="shared" si="1"/>
        <v>5444511</v>
      </c>
      <c r="P48" s="31">
        <f t="shared" si="1"/>
        <v>938241</v>
      </c>
      <c r="Q48" s="31">
        <f t="shared" si="1"/>
        <v>2851186</v>
      </c>
      <c r="R48" s="31">
        <f t="shared" si="1"/>
        <v>9233938</v>
      </c>
      <c r="S48" s="31">
        <f t="shared" si="1"/>
        <v>1953358</v>
      </c>
      <c r="T48" s="31">
        <f t="shared" si="1"/>
        <v>3762155</v>
      </c>
      <c r="U48" s="31">
        <f t="shared" si="1"/>
        <v>1746958</v>
      </c>
      <c r="V48" s="31">
        <f t="shared" si="1"/>
        <v>7462471</v>
      </c>
      <c r="W48" s="31">
        <f t="shared" si="1"/>
        <v>24603138</v>
      </c>
      <c r="X48" s="31">
        <f t="shared" si="1"/>
        <v>30518360</v>
      </c>
      <c r="Y48" s="31">
        <f t="shared" si="1"/>
        <v>-5915222</v>
      </c>
      <c r="Z48" s="32">
        <f>+IF(X48&lt;&gt;0,+(Y48/X48)*100,0)</f>
        <v>-19.382502860573112</v>
      </c>
      <c r="AA48" s="29">
        <f>SUM(AA35:AA47)</f>
        <v>30518360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-22372609</v>
      </c>
      <c r="D49" s="39">
        <f t="shared" si="2"/>
        <v>0</v>
      </c>
      <c r="E49" s="40">
        <f t="shared" si="2"/>
        <v>-13191047</v>
      </c>
      <c r="F49" s="41">
        <f t="shared" si="2"/>
        <v>-19397068</v>
      </c>
      <c r="G49" s="41">
        <f t="shared" si="2"/>
        <v>38139</v>
      </c>
      <c r="H49" s="41">
        <f t="shared" si="2"/>
        <v>186067</v>
      </c>
      <c r="I49" s="41">
        <f t="shared" si="2"/>
        <v>-616218</v>
      </c>
      <c r="J49" s="41">
        <f t="shared" si="2"/>
        <v>-392012</v>
      </c>
      <c r="K49" s="41">
        <f t="shared" si="2"/>
        <v>-1550918</v>
      </c>
      <c r="L49" s="41">
        <f t="shared" si="2"/>
        <v>118303</v>
      </c>
      <c r="M49" s="41">
        <f t="shared" si="2"/>
        <v>-1652829</v>
      </c>
      <c r="N49" s="41">
        <f t="shared" si="2"/>
        <v>-3085444</v>
      </c>
      <c r="O49" s="41">
        <f t="shared" si="2"/>
        <v>-4530181</v>
      </c>
      <c r="P49" s="41">
        <f t="shared" si="2"/>
        <v>1706772</v>
      </c>
      <c r="Q49" s="41">
        <f t="shared" si="2"/>
        <v>-2102505</v>
      </c>
      <c r="R49" s="41">
        <f t="shared" si="2"/>
        <v>-4925914</v>
      </c>
      <c r="S49" s="41">
        <f t="shared" si="2"/>
        <v>-1239196</v>
      </c>
      <c r="T49" s="41">
        <f t="shared" si="2"/>
        <v>-3093823</v>
      </c>
      <c r="U49" s="41">
        <f t="shared" si="2"/>
        <v>-1033000</v>
      </c>
      <c r="V49" s="41">
        <f t="shared" si="2"/>
        <v>-5366019</v>
      </c>
      <c r="W49" s="41">
        <f t="shared" si="2"/>
        <v>-13769389</v>
      </c>
      <c r="X49" s="41">
        <f t="shared" si="2"/>
        <v>-19397068</v>
      </c>
      <c r="Y49" s="41">
        <f t="shared" si="2"/>
        <v>5627679</v>
      </c>
      <c r="Z49" s="42">
        <f>+IF(X49&lt;&gt;0,+(Y49/X49)*100,0)</f>
        <v>-29.013039496484726</v>
      </c>
      <c r="AA49" s="39">
        <f>+AA33-AA48</f>
        <v>-19397068</v>
      </c>
    </row>
    <row r="50" spans="1:27" x14ac:dyDescent="0.25">
      <c r="A50" s="43" t="s">
        <v>75</v>
      </c>
      <c r="B50" s="15" t="s">
        <v>32</v>
      </c>
      <c r="C50" s="20">
        <v>31942571</v>
      </c>
      <c r="D50" s="20"/>
      <c r="E50" s="21">
        <v>22110000</v>
      </c>
      <c r="F50" s="22">
        <v>20938610</v>
      </c>
      <c r="G50" s="22"/>
      <c r="H50" s="22"/>
      <c r="I50" s="22">
        <v>1255754</v>
      </c>
      <c r="J50" s="22">
        <v>1255754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20938000</v>
      </c>
      <c r="V50" s="22">
        <v>20938000</v>
      </c>
      <c r="W50" s="22">
        <v>22193754</v>
      </c>
      <c r="X50" s="22">
        <v>20938610</v>
      </c>
      <c r="Y50" s="22">
        <v>1255144</v>
      </c>
      <c r="Z50" s="23">
        <v>5.994399819281222</v>
      </c>
      <c r="AA50" s="20">
        <v>20938610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9569962</v>
      </c>
      <c r="D52" s="48">
        <f t="shared" si="3"/>
        <v>0</v>
      </c>
      <c r="E52" s="49">
        <f t="shared" si="3"/>
        <v>8918953</v>
      </c>
      <c r="F52" s="50">
        <f t="shared" si="3"/>
        <v>1541542</v>
      </c>
      <c r="G52" s="50">
        <f t="shared" si="3"/>
        <v>38139</v>
      </c>
      <c r="H52" s="50">
        <f t="shared" si="3"/>
        <v>186067</v>
      </c>
      <c r="I52" s="50">
        <f t="shared" si="3"/>
        <v>639536</v>
      </c>
      <c r="J52" s="50">
        <f t="shared" si="3"/>
        <v>863742</v>
      </c>
      <c r="K52" s="50">
        <f t="shared" si="3"/>
        <v>-1550918</v>
      </c>
      <c r="L52" s="50">
        <f t="shared" si="3"/>
        <v>118303</v>
      </c>
      <c r="M52" s="50">
        <f t="shared" si="3"/>
        <v>-1652829</v>
      </c>
      <c r="N52" s="50">
        <f t="shared" si="3"/>
        <v>-3085444</v>
      </c>
      <c r="O52" s="50">
        <f t="shared" si="3"/>
        <v>-4530181</v>
      </c>
      <c r="P52" s="50">
        <f t="shared" si="3"/>
        <v>1706772</v>
      </c>
      <c r="Q52" s="50">
        <f t="shared" si="3"/>
        <v>-2102505</v>
      </c>
      <c r="R52" s="50">
        <f t="shared" si="3"/>
        <v>-4925914</v>
      </c>
      <c r="S52" s="50">
        <f t="shared" si="3"/>
        <v>-1239196</v>
      </c>
      <c r="T52" s="50">
        <f t="shared" si="3"/>
        <v>-3093823</v>
      </c>
      <c r="U52" s="50">
        <f t="shared" si="3"/>
        <v>19905000</v>
      </c>
      <c r="V52" s="50">
        <f t="shared" si="3"/>
        <v>15571981</v>
      </c>
      <c r="W52" s="50">
        <f t="shared" si="3"/>
        <v>8424365</v>
      </c>
      <c r="X52" s="50">
        <f t="shared" si="3"/>
        <v>1541542</v>
      </c>
      <c r="Y52" s="50">
        <f t="shared" si="3"/>
        <v>6882823</v>
      </c>
      <c r="Z52" s="51">
        <f>+IF(X52&lt;&gt;0,+(Y52/X52)*100,0)</f>
        <v>446.48948909598312</v>
      </c>
      <c r="AA52" s="48">
        <f>SUM(AA49:AA51)</f>
        <v>1541542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9569962</v>
      </c>
      <c r="D54" s="54">
        <f>+D52-D53</f>
        <v>0</v>
      </c>
      <c r="E54" s="55">
        <f t="shared" si="4"/>
        <v>8918953</v>
      </c>
      <c r="F54" s="56">
        <f t="shared" si="4"/>
        <v>1541542</v>
      </c>
      <c r="G54" s="56">
        <f t="shared" si="4"/>
        <v>38139</v>
      </c>
      <c r="H54" s="56">
        <f t="shared" si="4"/>
        <v>186067</v>
      </c>
      <c r="I54" s="56">
        <f t="shared" si="4"/>
        <v>639536</v>
      </c>
      <c r="J54" s="56">
        <f t="shared" si="4"/>
        <v>863742</v>
      </c>
      <c r="K54" s="56">
        <f t="shared" si="4"/>
        <v>-1550918</v>
      </c>
      <c r="L54" s="56">
        <f t="shared" si="4"/>
        <v>118303</v>
      </c>
      <c r="M54" s="56">
        <f t="shared" si="4"/>
        <v>-1652829</v>
      </c>
      <c r="N54" s="56">
        <f t="shared" si="4"/>
        <v>-3085444</v>
      </c>
      <c r="O54" s="56">
        <f t="shared" si="4"/>
        <v>-4530181</v>
      </c>
      <c r="P54" s="56">
        <f t="shared" si="4"/>
        <v>1706772</v>
      </c>
      <c r="Q54" s="56">
        <f t="shared" si="4"/>
        <v>-2102505</v>
      </c>
      <c r="R54" s="56">
        <f t="shared" si="4"/>
        <v>-4925914</v>
      </c>
      <c r="S54" s="56">
        <f t="shared" si="4"/>
        <v>-1239196</v>
      </c>
      <c r="T54" s="56">
        <f t="shared" si="4"/>
        <v>-3093823</v>
      </c>
      <c r="U54" s="56">
        <f t="shared" si="4"/>
        <v>19905000</v>
      </c>
      <c r="V54" s="56">
        <f t="shared" si="4"/>
        <v>15571981</v>
      </c>
      <c r="W54" s="56">
        <f t="shared" si="4"/>
        <v>8424365</v>
      </c>
      <c r="X54" s="56">
        <f t="shared" si="4"/>
        <v>1541542</v>
      </c>
      <c r="Y54" s="56">
        <f t="shared" si="4"/>
        <v>6882823</v>
      </c>
      <c r="Z54" s="57">
        <f>+IF(X54&lt;&gt;0,+(Y54/X54)*100,0)</f>
        <v>446.48948909598312</v>
      </c>
      <c r="AA54" s="54">
        <f>+AA52-AA53</f>
        <v>1541542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9569962</v>
      </c>
      <c r="D57" s="48">
        <f>SUM(D54:D56)</f>
        <v>0</v>
      </c>
      <c r="E57" s="49">
        <f t="shared" si="5"/>
        <v>8918953</v>
      </c>
      <c r="F57" s="50">
        <f t="shared" si="5"/>
        <v>1541542</v>
      </c>
      <c r="G57" s="50">
        <f t="shared" si="5"/>
        <v>38139</v>
      </c>
      <c r="H57" s="50">
        <f t="shared" si="5"/>
        <v>186067</v>
      </c>
      <c r="I57" s="50">
        <f t="shared" si="5"/>
        <v>639536</v>
      </c>
      <c r="J57" s="50">
        <f t="shared" si="5"/>
        <v>863742</v>
      </c>
      <c r="K57" s="50">
        <f t="shared" si="5"/>
        <v>-1550918</v>
      </c>
      <c r="L57" s="50">
        <f t="shared" si="5"/>
        <v>118303</v>
      </c>
      <c r="M57" s="50">
        <f t="shared" si="5"/>
        <v>-1652829</v>
      </c>
      <c r="N57" s="50">
        <f t="shared" si="5"/>
        <v>-3085444</v>
      </c>
      <c r="O57" s="50">
        <f t="shared" si="5"/>
        <v>-4530181</v>
      </c>
      <c r="P57" s="50">
        <f t="shared" si="5"/>
        <v>1706772</v>
      </c>
      <c r="Q57" s="50">
        <f t="shared" si="5"/>
        <v>-2102505</v>
      </c>
      <c r="R57" s="50">
        <f t="shared" si="5"/>
        <v>-4925914</v>
      </c>
      <c r="S57" s="50">
        <f t="shared" si="5"/>
        <v>-1239196</v>
      </c>
      <c r="T57" s="50">
        <f t="shared" si="5"/>
        <v>-3093823</v>
      </c>
      <c r="U57" s="50">
        <f t="shared" si="5"/>
        <v>19905000</v>
      </c>
      <c r="V57" s="50">
        <f t="shared" si="5"/>
        <v>15571981</v>
      </c>
      <c r="W57" s="50">
        <f t="shared" si="5"/>
        <v>8424365</v>
      </c>
      <c r="X57" s="50">
        <f t="shared" si="5"/>
        <v>1541542</v>
      </c>
      <c r="Y57" s="50">
        <f t="shared" si="5"/>
        <v>6882823</v>
      </c>
      <c r="Z57" s="51">
        <f>+IF(X57&lt;&gt;0,+(Y57/X57)*100,0)</f>
        <v>446.48948909598312</v>
      </c>
      <c r="AA57" s="48">
        <f>SUM(AA54:AA56)</f>
        <v>1541542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9569962</v>
      </c>
      <c r="D60" s="65">
        <f>SUM(D57:D59)</f>
        <v>0</v>
      </c>
      <c r="E60" s="66">
        <f t="shared" si="6"/>
        <v>8918953</v>
      </c>
      <c r="F60" s="67">
        <f t="shared" si="6"/>
        <v>1541542</v>
      </c>
      <c r="G60" s="67">
        <f t="shared" si="6"/>
        <v>38139</v>
      </c>
      <c r="H60" s="67">
        <f t="shared" si="6"/>
        <v>186067</v>
      </c>
      <c r="I60" s="67">
        <f t="shared" si="6"/>
        <v>639536</v>
      </c>
      <c r="J60" s="67">
        <f t="shared" si="6"/>
        <v>863742</v>
      </c>
      <c r="K60" s="67">
        <f t="shared" si="6"/>
        <v>-1550918</v>
      </c>
      <c r="L60" s="67">
        <f t="shared" si="6"/>
        <v>118303</v>
      </c>
      <c r="M60" s="67">
        <f t="shared" si="6"/>
        <v>-1652829</v>
      </c>
      <c r="N60" s="67">
        <f t="shared" si="6"/>
        <v>-3085444</v>
      </c>
      <c r="O60" s="67">
        <f t="shared" si="6"/>
        <v>-4530181</v>
      </c>
      <c r="P60" s="67">
        <f t="shared" si="6"/>
        <v>1706772</v>
      </c>
      <c r="Q60" s="67">
        <f t="shared" si="6"/>
        <v>-2102505</v>
      </c>
      <c r="R60" s="67">
        <f t="shared" si="6"/>
        <v>-4925914</v>
      </c>
      <c r="S60" s="67">
        <f t="shared" si="6"/>
        <v>-1239196</v>
      </c>
      <c r="T60" s="67">
        <f t="shared" si="6"/>
        <v>-3093823</v>
      </c>
      <c r="U60" s="67">
        <f t="shared" si="6"/>
        <v>19905000</v>
      </c>
      <c r="V60" s="67">
        <f t="shared" si="6"/>
        <v>15571981</v>
      </c>
      <c r="W60" s="67">
        <f t="shared" si="6"/>
        <v>8424365</v>
      </c>
      <c r="X60" s="67">
        <f t="shared" si="6"/>
        <v>1541542</v>
      </c>
      <c r="Y60" s="67">
        <f t="shared" si="6"/>
        <v>6882823</v>
      </c>
      <c r="Z60" s="68">
        <f>+IF(X60&lt;&gt;0,+(Y60/X60)*100,0)</f>
        <v>446.48948909598312</v>
      </c>
      <c r="AA60" s="65">
        <f>SUM(AA57:AA59)</f>
        <v>1541542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505011305</v>
      </c>
      <c r="D7" s="20"/>
      <c r="E7" s="21">
        <v>581364327</v>
      </c>
      <c r="F7" s="22">
        <v>481364327</v>
      </c>
      <c r="G7" s="22">
        <v>36644907</v>
      </c>
      <c r="H7" s="22">
        <v>39742775</v>
      </c>
      <c r="I7" s="22">
        <v>45993317</v>
      </c>
      <c r="J7" s="22">
        <v>122380999</v>
      </c>
      <c r="K7" s="22">
        <v>48962188</v>
      </c>
      <c r="L7" s="22">
        <v>36600972</v>
      </c>
      <c r="M7" s="22">
        <v>46660924</v>
      </c>
      <c r="N7" s="22">
        <v>132224084</v>
      </c>
      <c r="O7" s="22">
        <v>46549571</v>
      </c>
      <c r="P7" s="22">
        <v>42576606</v>
      </c>
      <c r="Q7" s="22">
        <v>42313233</v>
      </c>
      <c r="R7" s="22">
        <v>131439410</v>
      </c>
      <c r="S7" s="22">
        <v>31248846</v>
      </c>
      <c r="T7" s="22">
        <v>43952251</v>
      </c>
      <c r="U7" s="22">
        <v>40525437</v>
      </c>
      <c r="V7" s="22">
        <v>115726534</v>
      </c>
      <c r="W7" s="22">
        <v>501771027</v>
      </c>
      <c r="X7" s="22">
        <v>481364327</v>
      </c>
      <c r="Y7" s="22">
        <v>20406700</v>
      </c>
      <c r="Z7" s="23">
        <v>4.2393461366737304</v>
      </c>
      <c r="AA7" s="20">
        <v>481364327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233302468</v>
      </c>
      <c r="D13" s="20"/>
      <c r="E13" s="21">
        <v>216981322</v>
      </c>
      <c r="F13" s="22">
        <v>216981322</v>
      </c>
      <c r="G13" s="22">
        <v>20587780</v>
      </c>
      <c r="H13" s="22">
        <v>20317121</v>
      </c>
      <c r="I13" s="22">
        <v>20453601</v>
      </c>
      <c r="J13" s="22">
        <v>61358502</v>
      </c>
      <c r="K13" s="22">
        <v>21138970</v>
      </c>
      <c r="L13" s="22">
        <v>21718119</v>
      </c>
      <c r="M13" s="22">
        <v>21639458</v>
      </c>
      <c r="N13" s="22">
        <v>64496547</v>
      </c>
      <c r="O13" s="22">
        <v>22006242</v>
      </c>
      <c r="P13" s="22">
        <v>22351435</v>
      </c>
      <c r="Q13" s="22">
        <v>22185608</v>
      </c>
      <c r="R13" s="22">
        <v>66543285</v>
      </c>
      <c r="S13" s="22">
        <v>22526361</v>
      </c>
      <c r="T13" s="22">
        <v>22421883</v>
      </c>
      <c r="U13" s="22">
        <v>22310144</v>
      </c>
      <c r="V13" s="22">
        <v>67258388</v>
      </c>
      <c r="W13" s="22">
        <v>259656722</v>
      </c>
      <c r="X13" s="22">
        <v>216981322</v>
      </c>
      <c r="Y13" s="22">
        <v>42675400</v>
      </c>
      <c r="Z13" s="23">
        <v>19.667775828188567</v>
      </c>
      <c r="AA13" s="20">
        <v>216981322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200000000</v>
      </c>
      <c r="F26" s="22">
        <v>200000000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200000000</v>
      </c>
      <c r="Y26" s="22">
        <v>-200000000</v>
      </c>
      <c r="Z26" s="23">
        <v>-100</v>
      </c>
      <c r="AA26" s="20">
        <v>200000000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738313773</v>
      </c>
      <c r="D33" s="29">
        <f t="shared" ref="D33:Y33" si="0">SUM(D6:D32)</f>
        <v>0</v>
      </c>
      <c r="E33" s="30">
        <f t="shared" si="0"/>
        <v>998345649</v>
      </c>
      <c r="F33" s="31">
        <f t="shared" si="0"/>
        <v>898345649</v>
      </c>
      <c r="G33" s="31">
        <f t="shared" si="0"/>
        <v>57232687</v>
      </c>
      <c r="H33" s="31">
        <f t="shared" si="0"/>
        <v>60059896</v>
      </c>
      <c r="I33" s="31">
        <f t="shared" si="0"/>
        <v>66446918</v>
      </c>
      <c r="J33" s="31">
        <f t="shared" si="0"/>
        <v>183739501</v>
      </c>
      <c r="K33" s="31">
        <f t="shared" si="0"/>
        <v>70101158</v>
      </c>
      <c r="L33" s="31">
        <f t="shared" si="0"/>
        <v>58319091</v>
      </c>
      <c r="M33" s="31">
        <f t="shared" si="0"/>
        <v>68300382</v>
      </c>
      <c r="N33" s="31">
        <f t="shared" si="0"/>
        <v>196720631</v>
      </c>
      <c r="O33" s="31">
        <f t="shared" si="0"/>
        <v>68555813</v>
      </c>
      <c r="P33" s="31">
        <f t="shared" si="0"/>
        <v>64928041</v>
      </c>
      <c r="Q33" s="31">
        <f t="shared" si="0"/>
        <v>64498841</v>
      </c>
      <c r="R33" s="31">
        <f t="shared" si="0"/>
        <v>197982695</v>
      </c>
      <c r="S33" s="31">
        <f t="shared" si="0"/>
        <v>53775207</v>
      </c>
      <c r="T33" s="31">
        <f t="shared" si="0"/>
        <v>66374134</v>
      </c>
      <c r="U33" s="31">
        <f t="shared" si="0"/>
        <v>62835581</v>
      </c>
      <c r="V33" s="31">
        <f t="shared" si="0"/>
        <v>182984922</v>
      </c>
      <c r="W33" s="31">
        <f t="shared" si="0"/>
        <v>761427749</v>
      </c>
      <c r="X33" s="31">
        <f t="shared" si="0"/>
        <v>898345649</v>
      </c>
      <c r="Y33" s="31">
        <f t="shared" si="0"/>
        <v>-136917900</v>
      </c>
      <c r="Z33" s="32">
        <f>+IF(X33&lt;&gt;0,+(Y33/X33)*100,0)</f>
        <v>-15.241115727828275</v>
      </c>
      <c r="AA33" s="29">
        <f>SUM(AA6:AA32)</f>
        <v>898345649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65397230</v>
      </c>
      <c r="D35" s="20"/>
      <c r="E35" s="21">
        <v>58647002</v>
      </c>
      <c r="F35" s="22">
        <v>58647002</v>
      </c>
      <c r="G35" s="22">
        <v>7131313</v>
      </c>
      <c r="H35" s="22">
        <v>6179737</v>
      </c>
      <c r="I35" s="22">
        <v>6535947</v>
      </c>
      <c r="J35" s="22">
        <v>19846997</v>
      </c>
      <c r="K35" s="22">
        <v>6719503</v>
      </c>
      <c r="L35" s="22">
        <v>6439295</v>
      </c>
      <c r="M35" s="22">
        <v>7345080</v>
      </c>
      <c r="N35" s="22">
        <v>20503878</v>
      </c>
      <c r="O35" s="22">
        <v>7491948</v>
      </c>
      <c r="P35" s="22">
        <v>6813776</v>
      </c>
      <c r="Q35" s="22">
        <v>6722645</v>
      </c>
      <c r="R35" s="22">
        <v>21028369</v>
      </c>
      <c r="S35" s="22">
        <v>7025849</v>
      </c>
      <c r="T35" s="22">
        <v>6789090</v>
      </c>
      <c r="U35" s="22">
        <v>7130227</v>
      </c>
      <c r="V35" s="22">
        <v>20945166</v>
      </c>
      <c r="W35" s="22">
        <v>82324410</v>
      </c>
      <c r="X35" s="22">
        <v>58647002</v>
      </c>
      <c r="Y35" s="22">
        <v>23677408</v>
      </c>
      <c r="Z35" s="23">
        <v>40.372750852635228</v>
      </c>
      <c r="AA35" s="20">
        <v>58647002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325099636</v>
      </c>
      <c r="D38" s="20"/>
      <c r="E38" s="21">
        <v>53000000</v>
      </c>
      <c r="F38" s="22">
        <v>763496612</v>
      </c>
      <c r="G38" s="22">
        <v>-117900490</v>
      </c>
      <c r="H38" s="22">
        <v>22587416</v>
      </c>
      <c r="I38" s="22">
        <v>24612563</v>
      </c>
      <c r="J38" s="22">
        <v>-70700511</v>
      </c>
      <c r="K38" s="22">
        <v>146957553</v>
      </c>
      <c r="L38" s="22">
        <v>39256548</v>
      </c>
      <c r="M38" s="22">
        <v>66690126</v>
      </c>
      <c r="N38" s="22">
        <v>252904227</v>
      </c>
      <c r="O38" s="22">
        <v>39884341</v>
      </c>
      <c r="P38" s="22">
        <v>28948728</v>
      </c>
      <c r="Q38" s="22">
        <v>26026228</v>
      </c>
      <c r="R38" s="22">
        <v>94859297</v>
      </c>
      <c r="S38" s="22">
        <v>48468248</v>
      </c>
      <c r="T38" s="22">
        <v>10422605</v>
      </c>
      <c r="U38" s="22">
        <v>-35250969</v>
      </c>
      <c r="V38" s="22">
        <v>23639884</v>
      </c>
      <c r="W38" s="22">
        <v>300702897</v>
      </c>
      <c r="X38" s="22">
        <v>763496612</v>
      </c>
      <c r="Y38" s="22">
        <v>-462793715</v>
      </c>
      <c r="Z38" s="23">
        <v>-60.615031910580377</v>
      </c>
      <c r="AA38" s="20">
        <v>763496612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185266000</v>
      </c>
      <c r="F39" s="22">
        <v>185266000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185266000</v>
      </c>
      <c r="Y39" s="22">
        <v>-185266000</v>
      </c>
      <c r="Z39" s="23">
        <v>-100</v>
      </c>
      <c r="AA39" s="20">
        <v>185266000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50000000</v>
      </c>
      <c r="F40" s="22">
        <v>50000000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50000000</v>
      </c>
      <c r="Y40" s="22">
        <v>-50000000</v>
      </c>
      <c r="Z40" s="23">
        <v>-100</v>
      </c>
      <c r="AA40" s="20">
        <v>50000000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3953606</v>
      </c>
      <c r="D42" s="20"/>
      <c r="E42" s="21">
        <v>6360000</v>
      </c>
      <c r="F42" s="22">
        <v>6812427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2378286</v>
      </c>
      <c r="Q42" s="22">
        <v>91000</v>
      </c>
      <c r="R42" s="22">
        <v>2469286</v>
      </c>
      <c r="S42" s="22"/>
      <c r="T42" s="22"/>
      <c r="U42" s="22"/>
      <c r="V42" s="22"/>
      <c r="W42" s="22">
        <v>2469286</v>
      </c>
      <c r="X42" s="22">
        <v>6812427</v>
      </c>
      <c r="Y42" s="22">
        <v>-4343141</v>
      </c>
      <c r="Z42" s="23">
        <v>-63.75321159404718</v>
      </c>
      <c r="AA42" s="20">
        <v>6812427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288867377</v>
      </c>
      <c r="D44" s="20"/>
      <c r="E44" s="21">
        <v>100000000</v>
      </c>
      <c r="F44" s="22">
        <v>56793549</v>
      </c>
      <c r="G44" s="22"/>
      <c r="H44" s="22">
        <v>-3403</v>
      </c>
      <c r="I44" s="22">
        <v>545163</v>
      </c>
      <c r="J44" s="22">
        <v>541760</v>
      </c>
      <c r="K44" s="22">
        <v>900843</v>
      </c>
      <c r="L44" s="22">
        <v>1289348</v>
      </c>
      <c r="M44" s="22">
        <v>606086</v>
      </c>
      <c r="N44" s="22">
        <v>2796277</v>
      </c>
      <c r="O44" s="22">
        <v>409814</v>
      </c>
      <c r="P44" s="22">
        <v>649267</v>
      </c>
      <c r="Q44" s="22">
        <v>715845</v>
      </c>
      <c r="R44" s="22">
        <v>1774926</v>
      </c>
      <c r="S44" s="22">
        <v>-284858</v>
      </c>
      <c r="T44" s="22">
        <v>839128</v>
      </c>
      <c r="U44" s="22">
        <v>435165858</v>
      </c>
      <c r="V44" s="22">
        <v>435720128</v>
      </c>
      <c r="W44" s="22">
        <v>440833091</v>
      </c>
      <c r="X44" s="22">
        <v>56793549</v>
      </c>
      <c r="Y44" s="22">
        <v>384039542</v>
      </c>
      <c r="Z44" s="23">
        <v>676.20275323875251</v>
      </c>
      <c r="AA44" s="20">
        <v>56793549</v>
      </c>
    </row>
    <row r="45" spans="1:27" x14ac:dyDescent="0.25">
      <c r="A45" s="19" t="s">
        <v>70</v>
      </c>
      <c r="B45" s="15" t="s">
        <v>32</v>
      </c>
      <c r="C45" s="20">
        <v>1735546</v>
      </c>
      <c r="D45" s="20"/>
      <c r="E45" s="21">
        <v>14565560</v>
      </c>
      <c r="F45" s="22">
        <v>4565560</v>
      </c>
      <c r="G45" s="22">
        <v>62615</v>
      </c>
      <c r="H45" s="22">
        <v>1253640</v>
      </c>
      <c r="I45" s="22">
        <v>660311</v>
      </c>
      <c r="J45" s="22">
        <v>1976566</v>
      </c>
      <c r="K45" s="22">
        <v>58042</v>
      </c>
      <c r="L45" s="22">
        <v>200949</v>
      </c>
      <c r="M45" s="22">
        <v>213975</v>
      </c>
      <c r="N45" s="22">
        <v>472966</v>
      </c>
      <c r="O45" s="22">
        <v>65575</v>
      </c>
      <c r="P45" s="22">
        <v>58726</v>
      </c>
      <c r="Q45" s="22">
        <v>57600</v>
      </c>
      <c r="R45" s="22">
        <v>181901</v>
      </c>
      <c r="S45" s="22">
        <v>60973</v>
      </c>
      <c r="T45" s="22">
        <v>58434</v>
      </c>
      <c r="U45" s="22">
        <v>3358876</v>
      </c>
      <c r="V45" s="22">
        <v>3478283</v>
      </c>
      <c r="W45" s="22">
        <v>6109716</v>
      </c>
      <c r="X45" s="22">
        <v>4565560</v>
      </c>
      <c r="Y45" s="22">
        <v>1544156</v>
      </c>
      <c r="Z45" s="23">
        <v>33.821831275900436</v>
      </c>
      <c r="AA45" s="20">
        <v>4565560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395360349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1080413744</v>
      </c>
      <c r="D48" s="29">
        <f t="shared" ref="D48:Y48" si="1">SUM(D35:D47)</f>
        <v>0</v>
      </c>
      <c r="E48" s="30">
        <f t="shared" si="1"/>
        <v>467838562</v>
      </c>
      <c r="F48" s="31">
        <f t="shared" si="1"/>
        <v>1125581150</v>
      </c>
      <c r="G48" s="31">
        <f t="shared" si="1"/>
        <v>-110706562</v>
      </c>
      <c r="H48" s="31">
        <f t="shared" si="1"/>
        <v>30017390</v>
      </c>
      <c r="I48" s="31">
        <f t="shared" si="1"/>
        <v>32353984</v>
      </c>
      <c r="J48" s="31">
        <f t="shared" si="1"/>
        <v>-48335188</v>
      </c>
      <c r="K48" s="31">
        <f t="shared" si="1"/>
        <v>154635941</v>
      </c>
      <c r="L48" s="31">
        <f t="shared" si="1"/>
        <v>47186140</v>
      </c>
      <c r="M48" s="31">
        <f t="shared" si="1"/>
        <v>74855267</v>
      </c>
      <c r="N48" s="31">
        <f t="shared" si="1"/>
        <v>276677348</v>
      </c>
      <c r="O48" s="31">
        <f t="shared" si="1"/>
        <v>47851678</v>
      </c>
      <c r="P48" s="31">
        <f t="shared" si="1"/>
        <v>38848783</v>
      </c>
      <c r="Q48" s="31">
        <f t="shared" si="1"/>
        <v>33613318</v>
      </c>
      <c r="R48" s="31">
        <f t="shared" si="1"/>
        <v>120313779</v>
      </c>
      <c r="S48" s="31">
        <f t="shared" si="1"/>
        <v>55270212</v>
      </c>
      <c r="T48" s="31">
        <f t="shared" si="1"/>
        <v>18109257</v>
      </c>
      <c r="U48" s="31">
        <f t="shared" si="1"/>
        <v>410403992</v>
      </c>
      <c r="V48" s="31">
        <f t="shared" si="1"/>
        <v>483783461</v>
      </c>
      <c r="W48" s="31">
        <f t="shared" si="1"/>
        <v>832439400</v>
      </c>
      <c r="X48" s="31">
        <f t="shared" si="1"/>
        <v>1125581150</v>
      </c>
      <c r="Y48" s="31">
        <f t="shared" si="1"/>
        <v>-293141750</v>
      </c>
      <c r="Z48" s="32">
        <f>+IF(X48&lt;&gt;0,+(Y48/X48)*100,0)</f>
        <v>-26.043590904129836</v>
      </c>
      <c r="AA48" s="29">
        <f>SUM(AA35:AA47)</f>
        <v>1125581150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-342099971</v>
      </c>
      <c r="D49" s="39">
        <f t="shared" si="2"/>
        <v>0</v>
      </c>
      <c r="E49" s="40">
        <f t="shared" si="2"/>
        <v>530507087</v>
      </c>
      <c r="F49" s="41">
        <f t="shared" si="2"/>
        <v>-227235501</v>
      </c>
      <c r="G49" s="41">
        <f t="shared" si="2"/>
        <v>167939249</v>
      </c>
      <c r="H49" s="41">
        <f t="shared" si="2"/>
        <v>30042506</v>
      </c>
      <c r="I49" s="41">
        <f t="shared" si="2"/>
        <v>34092934</v>
      </c>
      <c r="J49" s="41">
        <f t="shared" si="2"/>
        <v>232074689</v>
      </c>
      <c r="K49" s="41">
        <f t="shared" si="2"/>
        <v>-84534783</v>
      </c>
      <c r="L49" s="41">
        <f t="shared" si="2"/>
        <v>11132951</v>
      </c>
      <c r="M49" s="41">
        <f t="shared" si="2"/>
        <v>-6554885</v>
      </c>
      <c r="N49" s="41">
        <f t="shared" si="2"/>
        <v>-79956717</v>
      </c>
      <c r="O49" s="41">
        <f t="shared" si="2"/>
        <v>20704135</v>
      </c>
      <c r="P49" s="41">
        <f t="shared" si="2"/>
        <v>26079258</v>
      </c>
      <c r="Q49" s="41">
        <f t="shared" si="2"/>
        <v>30885523</v>
      </c>
      <c r="R49" s="41">
        <f t="shared" si="2"/>
        <v>77668916</v>
      </c>
      <c r="S49" s="41">
        <f t="shared" si="2"/>
        <v>-1495005</v>
      </c>
      <c r="T49" s="41">
        <f t="shared" si="2"/>
        <v>48264877</v>
      </c>
      <c r="U49" s="41">
        <f t="shared" si="2"/>
        <v>-347568411</v>
      </c>
      <c r="V49" s="41">
        <f t="shared" si="2"/>
        <v>-300798539</v>
      </c>
      <c r="W49" s="41">
        <f t="shared" si="2"/>
        <v>-71011651</v>
      </c>
      <c r="X49" s="41">
        <f t="shared" si="2"/>
        <v>-227235501</v>
      </c>
      <c r="Y49" s="41">
        <f t="shared" si="2"/>
        <v>156223850</v>
      </c>
      <c r="Z49" s="42">
        <f>+IF(X49&lt;&gt;0,+(Y49/X49)*100,0)</f>
        <v>-68.749754907354898</v>
      </c>
      <c r="AA49" s="39">
        <f>+AA33-AA48</f>
        <v>-227235501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-342099971</v>
      </c>
      <c r="D52" s="48">
        <f t="shared" si="3"/>
        <v>0</v>
      </c>
      <c r="E52" s="49">
        <f t="shared" si="3"/>
        <v>530507087</v>
      </c>
      <c r="F52" s="50">
        <f t="shared" si="3"/>
        <v>-227235501</v>
      </c>
      <c r="G52" s="50">
        <f t="shared" si="3"/>
        <v>167939249</v>
      </c>
      <c r="H52" s="50">
        <f t="shared" si="3"/>
        <v>30042506</v>
      </c>
      <c r="I52" s="50">
        <f t="shared" si="3"/>
        <v>34092934</v>
      </c>
      <c r="J52" s="50">
        <f t="shared" si="3"/>
        <v>232074689</v>
      </c>
      <c r="K52" s="50">
        <f t="shared" si="3"/>
        <v>-84534783</v>
      </c>
      <c r="L52" s="50">
        <f t="shared" si="3"/>
        <v>11132951</v>
      </c>
      <c r="M52" s="50">
        <f t="shared" si="3"/>
        <v>-6554885</v>
      </c>
      <c r="N52" s="50">
        <f t="shared" si="3"/>
        <v>-79956717</v>
      </c>
      <c r="O52" s="50">
        <f t="shared" si="3"/>
        <v>20704135</v>
      </c>
      <c r="P52" s="50">
        <f t="shared" si="3"/>
        <v>26079258</v>
      </c>
      <c r="Q52" s="50">
        <f t="shared" si="3"/>
        <v>30885523</v>
      </c>
      <c r="R52" s="50">
        <f t="shared" si="3"/>
        <v>77668916</v>
      </c>
      <c r="S52" s="50">
        <f t="shared" si="3"/>
        <v>-1495005</v>
      </c>
      <c r="T52" s="50">
        <f t="shared" si="3"/>
        <v>48264877</v>
      </c>
      <c r="U52" s="50">
        <f t="shared" si="3"/>
        <v>-347568411</v>
      </c>
      <c r="V52" s="50">
        <f t="shared" si="3"/>
        <v>-300798539</v>
      </c>
      <c r="W52" s="50">
        <f t="shared" si="3"/>
        <v>-71011651</v>
      </c>
      <c r="X52" s="50">
        <f t="shared" si="3"/>
        <v>-227235501</v>
      </c>
      <c r="Y52" s="50">
        <f t="shared" si="3"/>
        <v>156223850</v>
      </c>
      <c r="Z52" s="51">
        <f>+IF(X52&lt;&gt;0,+(Y52/X52)*100,0)</f>
        <v>-68.749754907354898</v>
      </c>
      <c r="AA52" s="48">
        <f>SUM(AA49:AA51)</f>
        <v>-227235501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-342099971</v>
      </c>
      <c r="D54" s="54">
        <f>+D52-D53</f>
        <v>0</v>
      </c>
      <c r="E54" s="55">
        <f t="shared" si="4"/>
        <v>530507087</v>
      </c>
      <c r="F54" s="56">
        <f t="shared" si="4"/>
        <v>-227235501</v>
      </c>
      <c r="G54" s="56">
        <f t="shared" si="4"/>
        <v>167939249</v>
      </c>
      <c r="H54" s="56">
        <f t="shared" si="4"/>
        <v>30042506</v>
      </c>
      <c r="I54" s="56">
        <f t="shared" si="4"/>
        <v>34092934</v>
      </c>
      <c r="J54" s="56">
        <f t="shared" si="4"/>
        <v>232074689</v>
      </c>
      <c r="K54" s="56">
        <f t="shared" si="4"/>
        <v>-84534783</v>
      </c>
      <c r="L54" s="56">
        <f t="shared" si="4"/>
        <v>11132951</v>
      </c>
      <c r="M54" s="56">
        <f t="shared" si="4"/>
        <v>-6554885</v>
      </c>
      <c r="N54" s="56">
        <f t="shared" si="4"/>
        <v>-79956717</v>
      </c>
      <c r="O54" s="56">
        <f t="shared" si="4"/>
        <v>20704135</v>
      </c>
      <c r="P54" s="56">
        <f t="shared" si="4"/>
        <v>26079258</v>
      </c>
      <c r="Q54" s="56">
        <f t="shared" si="4"/>
        <v>30885523</v>
      </c>
      <c r="R54" s="56">
        <f t="shared" si="4"/>
        <v>77668916</v>
      </c>
      <c r="S54" s="56">
        <f t="shared" si="4"/>
        <v>-1495005</v>
      </c>
      <c r="T54" s="56">
        <f t="shared" si="4"/>
        <v>48264877</v>
      </c>
      <c r="U54" s="56">
        <f t="shared" si="4"/>
        <v>-347568411</v>
      </c>
      <c r="V54" s="56">
        <f t="shared" si="4"/>
        <v>-300798539</v>
      </c>
      <c r="W54" s="56">
        <f t="shared" si="4"/>
        <v>-71011651</v>
      </c>
      <c r="X54" s="56">
        <f t="shared" si="4"/>
        <v>-227235501</v>
      </c>
      <c r="Y54" s="56">
        <f t="shared" si="4"/>
        <v>156223850</v>
      </c>
      <c r="Z54" s="57">
        <f>+IF(X54&lt;&gt;0,+(Y54/X54)*100,0)</f>
        <v>-68.749754907354898</v>
      </c>
      <c r="AA54" s="54">
        <f>+AA52-AA53</f>
        <v>-227235501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-342099971</v>
      </c>
      <c r="D57" s="48">
        <f>SUM(D54:D56)</f>
        <v>0</v>
      </c>
      <c r="E57" s="49">
        <f t="shared" si="5"/>
        <v>530507087</v>
      </c>
      <c r="F57" s="50">
        <f t="shared" si="5"/>
        <v>-227235501</v>
      </c>
      <c r="G57" s="50">
        <f t="shared" si="5"/>
        <v>167939249</v>
      </c>
      <c r="H57" s="50">
        <f t="shared" si="5"/>
        <v>30042506</v>
      </c>
      <c r="I57" s="50">
        <f t="shared" si="5"/>
        <v>34092934</v>
      </c>
      <c r="J57" s="50">
        <f t="shared" si="5"/>
        <v>232074689</v>
      </c>
      <c r="K57" s="50">
        <f t="shared" si="5"/>
        <v>-84534783</v>
      </c>
      <c r="L57" s="50">
        <f t="shared" si="5"/>
        <v>11132951</v>
      </c>
      <c r="M57" s="50">
        <f t="shared" si="5"/>
        <v>-6554885</v>
      </c>
      <c r="N57" s="50">
        <f t="shared" si="5"/>
        <v>-79956717</v>
      </c>
      <c r="O57" s="50">
        <f t="shared" si="5"/>
        <v>20704135</v>
      </c>
      <c r="P57" s="50">
        <f t="shared" si="5"/>
        <v>26079258</v>
      </c>
      <c r="Q57" s="50">
        <f t="shared" si="5"/>
        <v>30885523</v>
      </c>
      <c r="R57" s="50">
        <f t="shared" si="5"/>
        <v>77668916</v>
      </c>
      <c r="S57" s="50">
        <f t="shared" si="5"/>
        <v>-1495005</v>
      </c>
      <c r="T57" s="50">
        <f t="shared" si="5"/>
        <v>48264877</v>
      </c>
      <c r="U57" s="50">
        <f t="shared" si="5"/>
        <v>-347568411</v>
      </c>
      <c r="V57" s="50">
        <f t="shared" si="5"/>
        <v>-300798539</v>
      </c>
      <c r="W57" s="50">
        <f t="shared" si="5"/>
        <v>-71011651</v>
      </c>
      <c r="X57" s="50">
        <f t="shared" si="5"/>
        <v>-227235501</v>
      </c>
      <c r="Y57" s="50">
        <f t="shared" si="5"/>
        <v>156223850</v>
      </c>
      <c r="Z57" s="51">
        <f>+IF(X57&lt;&gt;0,+(Y57/X57)*100,0)</f>
        <v>-68.749754907354898</v>
      </c>
      <c r="AA57" s="48">
        <f>SUM(AA54:AA56)</f>
        <v>-227235501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-342099971</v>
      </c>
      <c r="D60" s="65">
        <f>SUM(D57:D59)</f>
        <v>0</v>
      </c>
      <c r="E60" s="66">
        <f t="shared" si="6"/>
        <v>530507087</v>
      </c>
      <c r="F60" s="67">
        <f t="shared" si="6"/>
        <v>-227235501</v>
      </c>
      <c r="G60" s="67">
        <f t="shared" si="6"/>
        <v>167939249</v>
      </c>
      <c r="H60" s="67">
        <f t="shared" si="6"/>
        <v>30042506</v>
      </c>
      <c r="I60" s="67">
        <f t="shared" si="6"/>
        <v>34092934</v>
      </c>
      <c r="J60" s="67">
        <f t="shared" si="6"/>
        <v>232074689</v>
      </c>
      <c r="K60" s="67">
        <f t="shared" si="6"/>
        <v>-84534783</v>
      </c>
      <c r="L60" s="67">
        <f t="shared" si="6"/>
        <v>11132951</v>
      </c>
      <c r="M60" s="67">
        <f t="shared" si="6"/>
        <v>-6554885</v>
      </c>
      <c r="N60" s="67">
        <f t="shared" si="6"/>
        <v>-79956717</v>
      </c>
      <c r="O60" s="67">
        <f t="shared" si="6"/>
        <v>20704135</v>
      </c>
      <c r="P60" s="67">
        <f t="shared" si="6"/>
        <v>26079258</v>
      </c>
      <c r="Q60" s="67">
        <f t="shared" si="6"/>
        <v>30885523</v>
      </c>
      <c r="R60" s="67">
        <f t="shared" si="6"/>
        <v>77668916</v>
      </c>
      <c r="S60" s="67">
        <f t="shared" si="6"/>
        <v>-1495005</v>
      </c>
      <c r="T60" s="67">
        <f t="shared" si="6"/>
        <v>48264877</v>
      </c>
      <c r="U60" s="67">
        <f t="shared" si="6"/>
        <v>-347568411</v>
      </c>
      <c r="V60" s="67">
        <f t="shared" si="6"/>
        <v>-300798539</v>
      </c>
      <c r="W60" s="67">
        <f t="shared" si="6"/>
        <v>-71011651</v>
      </c>
      <c r="X60" s="67">
        <f t="shared" si="6"/>
        <v>-227235501</v>
      </c>
      <c r="Y60" s="67">
        <f t="shared" si="6"/>
        <v>156223850</v>
      </c>
      <c r="Z60" s="68">
        <f>+IF(X60&lt;&gt;0,+(Y60/X60)*100,0)</f>
        <v>-68.749754907354898</v>
      </c>
      <c r="AA60" s="65">
        <f>SUM(AA57:AA59)</f>
        <v>-227235501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69408578</v>
      </c>
      <c r="F7" s="22">
        <v>69408572</v>
      </c>
      <c r="G7" s="22">
        <v>6776992</v>
      </c>
      <c r="H7" s="22">
        <v>3186984</v>
      </c>
      <c r="I7" s="22">
        <v>4972100</v>
      </c>
      <c r="J7" s="22">
        <v>14936076</v>
      </c>
      <c r="K7" s="22">
        <v>4366905</v>
      </c>
      <c r="L7" s="22"/>
      <c r="M7" s="22">
        <v>5532307</v>
      </c>
      <c r="N7" s="22">
        <v>9899212</v>
      </c>
      <c r="O7" s="22">
        <v>6611552</v>
      </c>
      <c r="P7" s="22">
        <v>6590883</v>
      </c>
      <c r="Q7" s="22">
        <v>5077679</v>
      </c>
      <c r="R7" s="22">
        <v>18280114</v>
      </c>
      <c r="S7" s="22">
        <v>8384176</v>
      </c>
      <c r="T7" s="22"/>
      <c r="U7" s="22"/>
      <c r="V7" s="22">
        <v>8384176</v>
      </c>
      <c r="W7" s="22">
        <v>51499578</v>
      </c>
      <c r="X7" s="22">
        <v>69408572</v>
      </c>
      <c r="Y7" s="22">
        <v>-17908994</v>
      </c>
      <c r="Z7" s="23">
        <v>-25.80227986825604</v>
      </c>
      <c r="AA7" s="20">
        <v>69408572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19704960</v>
      </c>
      <c r="F13" s="22">
        <v>19704963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19704963</v>
      </c>
      <c r="Y13" s="22">
        <v>-19704963</v>
      </c>
      <c r="Z13" s="23">
        <v>-100</v>
      </c>
      <c r="AA13" s="20">
        <v>19704963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1526628</v>
      </c>
      <c r="F23" s="22">
        <v>1526633</v>
      </c>
      <c r="G23" s="22">
        <v>461098</v>
      </c>
      <c r="H23" s="22"/>
      <c r="I23" s="22"/>
      <c r="J23" s="22">
        <v>461098</v>
      </c>
      <c r="K23" s="22">
        <v>1132022</v>
      </c>
      <c r="L23" s="22"/>
      <c r="M23" s="22">
        <v>33764</v>
      </c>
      <c r="N23" s="22">
        <v>1165786</v>
      </c>
      <c r="O23" s="22">
        <v>608226</v>
      </c>
      <c r="P23" s="22">
        <v>339067</v>
      </c>
      <c r="Q23" s="22">
        <v>437669</v>
      </c>
      <c r="R23" s="22">
        <v>1384962</v>
      </c>
      <c r="S23" s="22"/>
      <c r="T23" s="22"/>
      <c r="U23" s="22"/>
      <c r="V23" s="22"/>
      <c r="W23" s="22">
        <v>3011846</v>
      </c>
      <c r="X23" s="22">
        <v>1526633</v>
      </c>
      <c r="Y23" s="22">
        <v>1485213</v>
      </c>
      <c r="Z23" s="23">
        <v>97.286839731618528</v>
      </c>
      <c r="AA23" s="20">
        <v>1526633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32663600</v>
      </c>
      <c r="F26" s="22">
        <v>32663600</v>
      </c>
      <c r="G26" s="22">
        <v>28580580</v>
      </c>
      <c r="H26" s="22"/>
      <c r="I26" s="22"/>
      <c r="J26" s="22">
        <v>28580580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28580580</v>
      </c>
      <c r="X26" s="22">
        <v>32663600</v>
      </c>
      <c r="Y26" s="22">
        <v>-4083020</v>
      </c>
      <c r="Z26" s="23">
        <v>-12.500214305832793</v>
      </c>
      <c r="AA26" s="20">
        <v>32663600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123303766</v>
      </c>
      <c r="F33" s="31">
        <f t="shared" si="0"/>
        <v>123303768</v>
      </c>
      <c r="G33" s="31">
        <f t="shared" si="0"/>
        <v>35818670</v>
      </c>
      <c r="H33" s="31">
        <f t="shared" si="0"/>
        <v>3186984</v>
      </c>
      <c r="I33" s="31">
        <f t="shared" si="0"/>
        <v>4972100</v>
      </c>
      <c r="J33" s="31">
        <f t="shared" si="0"/>
        <v>43977754</v>
      </c>
      <c r="K33" s="31">
        <f t="shared" si="0"/>
        <v>5498927</v>
      </c>
      <c r="L33" s="31">
        <f t="shared" si="0"/>
        <v>0</v>
      </c>
      <c r="M33" s="31">
        <f t="shared" si="0"/>
        <v>5566071</v>
      </c>
      <c r="N33" s="31">
        <f t="shared" si="0"/>
        <v>11064998</v>
      </c>
      <c r="O33" s="31">
        <f t="shared" si="0"/>
        <v>7219778</v>
      </c>
      <c r="P33" s="31">
        <f t="shared" si="0"/>
        <v>6929950</v>
      </c>
      <c r="Q33" s="31">
        <f t="shared" si="0"/>
        <v>5515348</v>
      </c>
      <c r="R33" s="31">
        <f t="shared" si="0"/>
        <v>19665076</v>
      </c>
      <c r="S33" s="31">
        <f t="shared" si="0"/>
        <v>8384176</v>
      </c>
      <c r="T33" s="31">
        <f t="shared" si="0"/>
        <v>0</v>
      </c>
      <c r="U33" s="31">
        <f t="shared" si="0"/>
        <v>0</v>
      </c>
      <c r="V33" s="31">
        <f t="shared" si="0"/>
        <v>8384176</v>
      </c>
      <c r="W33" s="31">
        <f t="shared" si="0"/>
        <v>83092004</v>
      </c>
      <c r="X33" s="31">
        <f t="shared" si="0"/>
        <v>123303768</v>
      </c>
      <c r="Y33" s="31">
        <f t="shared" si="0"/>
        <v>-40211764</v>
      </c>
      <c r="Z33" s="32">
        <f>+IF(X33&lt;&gt;0,+(Y33/X33)*100,0)</f>
        <v>-32.611950674532508</v>
      </c>
      <c r="AA33" s="29">
        <f>SUM(AA6:AA32)</f>
        <v>123303768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10658016</v>
      </c>
      <c r="F35" s="22">
        <v>11528244</v>
      </c>
      <c r="G35" s="22">
        <v>1071241</v>
      </c>
      <c r="H35" s="22">
        <v>1144879</v>
      </c>
      <c r="I35" s="22">
        <v>1054527</v>
      </c>
      <c r="J35" s="22">
        <v>3270647</v>
      </c>
      <c r="K35" s="22">
        <v>975169</v>
      </c>
      <c r="L35" s="22"/>
      <c r="M35" s="22">
        <v>1014629</v>
      </c>
      <c r="N35" s="22">
        <v>1989798</v>
      </c>
      <c r="O35" s="22">
        <v>985346</v>
      </c>
      <c r="P35" s="22">
        <v>942058</v>
      </c>
      <c r="Q35" s="22">
        <v>996186</v>
      </c>
      <c r="R35" s="22">
        <v>2923590</v>
      </c>
      <c r="S35" s="22">
        <v>1015622</v>
      </c>
      <c r="T35" s="22"/>
      <c r="U35" s="22"/>
      <c r="V35" s="22">
        <v>1015622</v>
      </c>
      <c r="W35" s="22">
        <v>9199657</v>
      </c>
      <c r="X35" s="22">
        <v>11528244</v>
      </c>
      <c r="Y35" s="22">
        <v>-2328587</v>
      </c>
      <c r="Z35" s="23">
        <v>-20.198973928726698</v>
      </c>
      <c r="AA35" s="20">
        <v>11528244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40308188</v>
      </c>
      <c r="F38" s="22">
        <v>38921515</v>
      </c>
      <c r="G38" s="22"/>
      <c r="H38" s="22"/>
      <c r="I38" s="22">
        <v>10229547</v>
      </c>
      <c r="J38" s="22">
        <v>10229547</v>
      </c>
      <c r="K38" s="22">
        <v>4972322</v>
      </c>
      <c r="L38" s="22"/>
      <c r="M38" s="22">
        <v>597514</v>
      </c>
      <c r="N38" s="22">
        <v>5569836</v>
      </c>
      <c r="O38" s="22">
        <v>17221564</v>
      </c>
      <c r="P38" s="22">
        <v>6728532</v>
      </c>
      <c r="Q38" s="22">
        <v>5913118</v>
      </c>
      <c r="R38" s="22">
        <v>29863214</v>
      </c>
      <c r="S38" s="22">
        <v>16272463</v>
      </c>
      <c r="T38" s="22"/>
      <c r="U38" s="22"/>
      <c r="V38" s="22">
        <v>16272463</v>
      </c>
      <c r="W38" s="22">
        <v>61935060</v>
      </c>
      <c r="X38" s="22">
        <v>38921515</v>
      </c>
      <c r="Y38" s="22">
        <v>23013545</v>
      </c>
      <c r="Z38" s="23">
        <v>59.128081216776899</v>
      </c>
      <c r="AA38" s="20">
        <v>38921515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17822712</v>
      </c>
      <c r="F39" s="22">
        <v>17822707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17822707</v>
      </c>
      <c r="Y39" s="22">
        <v>-17822707</v>
      </c>
      <c r="Z39" s="23">
        <v>-100</v>
      </c>
      <c r="AA39" s="20">
        <v>17822707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4823000</v>
      </c>
      <c r="F40" s="22">
        <v>4823000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4823000</v>
      </c>
      <c r="Y40" s="22">
        <v>-4823000</v>
      </c>
      <c r="Z40" s="23">
        <v>-100</v>
      </c>
      <c r="AA40" s="20">
        <v>4823000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800000</v>
      </c>
      <c r="F42" s="22">
        <v>2000000</v>
      </c>
      <c r="G42" s="22"/>
      <c r="H42" s="22">
        <v>446739</v>
      </c>
      <c r="I42" s="22">
        <v>232932</v>
      </c>
      <c r="J42" s="22">
        <v>679671</v>
      </c>
      <c r="K42" s="22">
        <v>232932</v>
      </c>
      <c r="L42" s="22"/>
      <c r="M42" s="22">
        <v>232920</v>
      </c>
      <c r="N42" s="22">
        <v>465852</v>
      </c>
      <c r="O42" s="22">
        <v>233016</v>
      </c>
      <c r="P42" s="22">
        <v>233100</v>
      </c>
      <c r="Q42" s="22">
        <v>233436</v>
      </c>
      <c r="R42" s="22">
        <v>699552</v>
      </c>
      <c r="S42" s="22">
        <v>233112</v>
      </c>
      <c r="T42" s="22"/>
      <c r="U42" s="22"/>
      <c r="V42" s="22">
        <v>233112</v>
      </c>
      <c r="W42" s="22">
        <v>2078187</v>
      </c>
      <c r="X42" s="22">
        <v>2000000</v>
      </c>
      <c r="Y42" s="22">
        <v>78187</v>
      </c>
      <c r="Z42" s="23">
        <v>3.9093500000000003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84168</v>
      </c>
      <c r="F45" s="22">
        <v>86673</v>
      </c>
      <c r="G45" s="22">
        <v>7730</v>
      </c>
      <c r="H45" s="22">
        <v>6115</v>
      </c>
      <c r="I45" s="22">
        <v>8104</v>
      </c>
      <c r="J45" s="22">
        <v>21949</v>
      </c>
      <c r="K45" s="22">
        <v>7403</v>
      </c>
      <c r="L45" s="22"/>
      <c r="M45" s="22">
        <v>7302</v>
      </c>
      <c r="N45" s="22">
        <v>14705</v>
      </c>
      <c r="O45" s="22">
        <v>7455</v>
      </c>
      <c r="P45" s="22">
        <v>7012</v>
      </c>
      <c r="Q45" s="22">
        <v>6968</v>
      </c>
      <c r="R45" s="22">
        <v>21435</v>
      </c>
      <c r="S45" s="22">
        <v>7781</v>
      </c>
      <c r="T45" s="22"/>
      <c r="U45" s="22"/>
      <c r="V45" s="22">
        <v>7781</v>
      </c>
      <c r="W45" s="22">
        <v>65870</v>
      </c>
      <c r="X45" s="22">
        <v>86673</v>
      </c>
      <c r="Y45" s="22">
        <v>-20803</v>
      </c>
      <c r="Z45" s="23">
        <v>-24.001707567523912</v>
      </c>
      <c r="AA45" s="20">
        <v>86673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17265228</v>
      </c>
      <c r="F47" s="22">
        <v>17265222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17265222</v>
      </c>
      <c r="Y47" s="22">
        <v>-17265222</v>
      </c>
      <c r="Z47" s="23">
        <v>-100</v>
      </c>
      <c r="AA47" s="20">
        <v>17265222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91761312</v>
      </c>
      <c r="F48" s="31">
        <f t="shared" si="1"/>
        <v>92447361</v>
      </c>
      <c r="G48" s="31">
        <f t="shared" si="1"/>
        <v>1078971</v>
      </c>
      <c r="H48" s="31">
        <f t="shared" si="1"/>
        <v>1597733</v>
      </c>
      <c r="I48" s="31">
        <f t="shared" si="1"/>
        <v>11525110</v>
      </c>
      <c r="J48" s="31">
        <f t="shared" si="1"/>
        <v>14201814</v>
      </c>
      <c r="K48" s="31">
        <f t="shared" si="1"/>
        <v>6187826</v>
      </c>
      <c r="L48" s="31">
        <f t="shared" si="1"/>
        <v>0</v>
      </c>
      <c r="M48" s="31">
        <f t="shared" si="1"/>
        <v>1852365</v>
      </c>
      <c r="N48" s="31">
        <f t="shared" si="1"/>
        <v>8040191</v>
      </c>
      <c r="O48" s="31">
        <f t="shared" si="1"/>
        <v>18447381</v>
      </c>
      <c r="P48" s="31">
        <f t="shared" si="1"/>
        <v>7910702</v>
      </c>
      <c r="Q48" s="31">
        <f t="shared" si="1"/>
        <v>7149708</v>
      </c>
      <c r="R48" s="31">
        <f t="shared" si="1"/>
        <v>33507791</v>
      </c>
      <c r="S48" s="31">
        <f t="shared" si="1"/>
        <v>17528978</v>
      </c>
      <c r="T48" s="31">
        <f t="shared" si="1"/>
        <v>0</v>
      </c>
      <c r="U48" s="31">
        <f t="shared" si="1"/>
        <v>0</v>
      </c>
      <c r="V48" s="31">
        <f t="shared" si="1"/>
        <v>17528978</v>
      </c>
      <c r="W48" s="31">
        <f t="shared" si="1"/>
        <v>73278774</v>
      </c>
      <c r="X48" s="31">
        <f t="shared" si="1"/>
        <v>92447361</v>
      </c>
      <c r="Y48" s="31">
        <f t="shared" si="1"/>
        <v>-19168587</v>
      </c>
      <c r="Z48" s="32">
        <f>+IF(X48&lt;&gt;0,+(Y48/X48)*100,0)</f>
        <v>-20.734596199019677</v>
      </c>
      <c r="AA48" s="29">
        <f>SUM(AA35:AA47)</f>
        <v>92447361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31542454</v>
      </c>
      <c r="F49" s="41">
        <f t="shared" si="2"/>
        <v>30856407</v>
      </c>
      <c r="G49" s="41">
        <f t="shared" si="2"/>
        <v>34739699</v>
      </c>
      <c r="H49" s="41">
        <f t="shared" si="2"/>
        <v>1589251</v>
      </c>
      <c r="I49" s="41">
        <f t="shared" si="2"/>
        <v>-6553010</v>
      </c>
      <c r="J49" s="41">
        <f t="shared" si="2"/>
        <v>29775940</v>
      </c>
      <c r="K49" s="41">
        <f t="shared" si="2"/>
        <v>-688899</v>
      </c>
      <c r="L49" s="41">
        <f t="shared" si="2"/>
        <v>0</v>
      </c>
      <c r="M49" s="41">
        <f t="shared" si="2"/>
        <v>3713706</v>
      </c>
      <c r="N49" s="41">
        <f t="shared" si="2"/>
        <v>3024807</v>
      </c>
      <c r="O49" s="41">
        <f t="shared" si="2"/>
        <v>-11227603</v>
      </c>
      <c r="P49" s="41">
        <f t="shared" si="2"/>
        <v>-980752</v>
      </c>
      <c r="Q49" s="41">
        <f t="shared" si="2"/>
        <v>-1634360</v>
      </c>
      <c r="R49" s="41">
        <f t="shared" si="2"/>
        <v>-13842715</v>
      </c>
      <c r="S49" s="41">
        <f t="shared" si="2"/>
        <v>-9144802</v>
      </c>
      <c r="T49" s="41">
        <f t="shared" si="2"/>
        <v>0</v>
      </c>
      <c r="U49" s="41">
        <f t="shared" si="2"/>
        <v>0</v>
      </c>
      <c r="V49" s="41">
        <f t="shared" si="2"/>
        <v>-9144802</v>
      </c>
      <c r="W49" s="41">
        <f t="shared" si="2"/>
        <v>9813230</v>
      </c>
      <c r="X49" s="41">
        <f t="shared" si="2"/>
        <v>30856407</v>
      </c>
      <c r="Y49" s="41">
        <f t="shared" si="2"/>
        <v>-21043177</v>
      </c>
      <c r="Z49" s="42">
        <f>+IF(X49&lt;&gt;0,+(Y49/X49)*100,0)</f>
        <v>-68.197107330091939</v>
      </c>
      <c r="AA49" s="39">
        <f>+AA33-AA48</f>
        <v>30856407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17379000</v>
      </c>
      <c r="F50" s="22">
        <v>17379000</v>
      </c>
      <c r="G50" s="22">
        <v>3073989</v>
      </c>
      <c r="H50" s="22"/>
      <c r="I50" s="22"/>
      <c r="J50" s="22">
        <v>3073989</v>
      </c>
      <c r="K50" s="22">
        <v>7546813</v>
      </c>
      <c r="L50" s="22"/>
      <c r="M50" s="22">
        <v>225096</v>
      </c>
      <c r="N50" s="22">
        <v>7771909</v>
      </c>
      <c r="O50" s="22">
        <v>4054838</v>
      </c>
      <c r="P50" s="22">
        <v>2260449</v>
      </c>
      <c r="Q50" s="22">
        <v>2917794</v>
      </c>
      <c r="R50" s="22">
        <v>9233081</v>
      </c>
      <c r="S50" s="22"/>
      <c r="T50" s="22"/>
      <c r="U50" s="22"/>
      <c r="V50" s="22"/>
      <c r="W50" s="22">
        <v>20078979</v>
      </c>
      <c r="X50" s="22">
        <v>17379000</v>
      </c>
      <c r="Y50" s="22">
        <v>2699979</v>
      </c>
      <c r="Z50" s="23">
        <v>15.535870878646643</v>
      </c>
      <c r="AA50" s="20">
        <v>17379000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48921454</v>
      </c>
      <c r="F52" s="50">
        <f t="shared" si="3"/>
        <v>48235407</v>
      </c>
      <c r="G52" s="50">
        <f t="shared" si="3"/>
        <v>37813688</v>
      </c>
      <c r="H52" s="50">
        <f t="shared" si="3"/>
        <v>1589251</v>
      </c>
      <c r="I52" s="50">
        <f t="shared" si="3"/>
        <v>-6553010</v>
      </c>
      <c r="J52" s="50">
        <f t="shared" si="3"/>
        <v>32849929</v>
      </c>
      <c r="K52" s="50">
        <f t="shared" si="3"/>
        <v>6857914</v>
      </c>
      <c r="L52" s="50">
        <f t="shared" si="3"/>
        <v>0</v>
      </c>
      <c r="M52" s="50">
        <f t="shared" si="3"/>
        <v>3938802</v>
      </c>
      <c r="N52" s="50">
        <f t="shared" si="3"/>
        <v>10796716</v>
      </c>
      <c r="O52" s="50">
        <f t="shared" si="3"/>
        <v>-7172765</v>
      </c>
      <c r="P52" s="50">
        <f t="shared" si="3"/>
        <v>1279697</v>
      </c>
      <c r="Q52" s="50">
        <f t="shared" si="3"/>
        <v>1283434</v>
      </c>
      <c r="R52" s="50">
        <f t="shared" si="3"/>
        <v>-4609634</v>
      </c>
      <c r="S52" s="50">
        <f t="shared" si="3"/>
        <v>-9144802</v>
      </c>
      <c r="T52" s="50">
        <f t="shared" si="3"/>
        <v>0</v>
      </c>
      <c r="U52" s="50">
        <f t="shared" si="3"/>
        <v>0</v>
      </c>
      <c r="V52" s="50">
        <f t="shared" si="3"/>
        <v>-9144802</v>
      </c>
      <c r="W52" s="50">
        <f t="shared" si="3"/>
        <v>29892209</v>
      </c>
      <c r="X52" s="50">
        <f t="shared" si="3"/>
        <v>48235407</v>
      </c>
      <c r="Y52" s="50">
        <f t="shared" si="3"/>
        <v>-18343198</v>
      </c>
      <c r="Z52" s="51">
        <f>+IF(X52&lt;&gt;0,+(Y52/X52)*100,0)</f>
        <v>-38.028492223565152</v>
      </c>
      <c r="AA52" s="48">
        <f>SUM(AA49:AA51)</f>
        <v>48235407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48921454</v>
      </c>
      <c r="F54" s="56">
        <f t="shared" si="4"/>
        <v>48235407</v>
      </c>
      <c r="G54" s="56">
        <f t="shared" si="4"/>
        <v>37813688</v>
      </c>
      <c r="H54" s="56">
        <f t="shared" si="4"/>
        <v>1589251</v>
      </c>
      <c r="I54" s="56">
        <f t="shared" si="4"/>
        <v>-6553010</v>
      </c>
      <c r="J54" s="56">
        <f t="shared" si="4"/>
        <v>32849929</v>
      </c>
      <c r="K54" s="56">
        <f t="shared" si="4"/>
        <v>6857914</v>
      </c>
      <c r="L54" s="56">
        <f t="shared" si="4"/>
        <v>0</v>
      </c>
      <c r="M54" s="56">
        <f t="shared" si="4"/>
        <v>3938802</v>
      </c>
      <c r="N54" s="56">
        <f t="shared" si="4"/>
        <v>10796716</v>
      </c>
      <c r="O54" s="56">
        <f t="shared" si="4"/>
        <v>-7172765</v>
      </c>
      <c r="P54" s="56">
        <f t="shared" si="4"/>
        <v>1279697</v>
      </c>
      <c r="Q54" s="56">
        <f t="shared" si="4"/>
        <v>1283434</v>
      </c>
      <c r="R54" s="56">
        <f t="shared" si="4"/>
        <v>-4609634</v>
      </c>
      <c r="S54" s="56">
        <f t="shared" si="4"/>
        <v>-9144802</v>
      </c>
      <c r="T54" s="56">
        <f t="shared" si="4"/>
        <v>0</v>
      </c>
      <c r="U54" s="56">
        <f t="shared" si="4"/>
        <v>0</v>
      </c>
      <c r="V54" s="56">
        <f t="shared" si="4"/>
        <v>-9144802</v>
      </c>
      <c r="W54" s="56">
        <f t="shared" si="4"/>
        <v>29892209</v>
      </c>
      <c r="X54" s="56">
        <f t="shared" si="4"/>
        <v>48235407</v>
      </c>
      <c r="Y54" s="56">
        <f t="shared" si="4"/>
        <v>-18343198</v>
      </c>
      <c r="Z54" s="57">
        <f>+IF(X54&lt;&gt;0,+(Y54/X54)*100,0)</f>
        <v>-38.028492223565152</v>
      </c>
      <c r="AA54" s="54">
        <f>+AA52-AA53</f>
        <v>48235407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48921454</v>
      </c>
      <c r="F57" s="50">
        <f t="shared" si="5"/>
        <v>48235407</v>
      </c>
      <c r="G57" s="50">
        <f t="shared" si="5"/>
        <v>37813688</v>
      </c>
      <c r="H57" s="50">
        <f t="shared" si="5"/>
        <v>1589251</v>
      </c>
      <c r="I57" s="50">
        <f t="shared" si="5"/>
        <v>-6553010</v>
      </c>
      <c r="J57" s="50">
        <f t="shared" si="5"/>
        <v>32849929</v>
      </c>
      <c r="K57" s="50">
        <f t="shared" si="5"/>
        <v>6857914</v>
      </c>
      <c r="L57" s="50">
        <f t="shared" si="5"/>
        <v>0</v>
      </c>
      <c r="M57" s="50">
        <f t="shared" si="5"/>
        <v>3938802</v>
      </c>
      <c r="N57" s="50">
        <f t="shared" si="5"/>
        <v>10796716</v>
      </c>
      <c r="O57" s="50">
        <f t="shared" si="5"/>
        <v>-7172765</v>
      </c>
      <c r="P57" s="50">
        <f t="shared" si="5"/>
        <v>1279697</v>
      </c>
      <c r="Q57" s="50">
        <f t="shared" si="5"/>
        <v>1283434</v>
      </c>
      <c r="R57" s="50">
        <f t="shared" si="5"/>
        <v>-4609634</v>
      </c>
      <c r="S57" s="50">
        <f t="shared" si="5"/>
        <v>-9144802</v>
      </c>
      <c r="T57" s="50">
        <f t="shared" si="5"/>
        <v>0</v>
      </c>
      <c r="U57" s="50">
        <f t="shared" si="5"/>
        <v>0</v>
      </c>
      <c r="V57" s="50">
        <f t="shared" si="5"/>
        <v>-9144802</v>
      </c>
      <c r="W57" s="50">
        <f t="shared" si="5"/>
        <v>29892209</v>
      </c>
      <c r="X57" s="50">
        <f t="shared" si="5"/>
        <v>48235407</v>
      </c>
      <c r="Y57" s="50">
        <f t="shared" si="5"/>
        <v>-18343198</v>
      </c>
      <c r="Z57" s="51">
        <f>+IF(X57&lt;&gt;0,+(Y57/X57)*100,0)</f>
        <v>-38.028492223565152</v>
      </c>
      <c r="AA57" s="48">
        <f>SUM(AA54:AA56)</f>
        <v>48235407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48921454</v>
      </c>
      <c r="F60" s="67">
        <f t="shared" si="6"/>
        <v>48235407</v>
      </c>
      <c r="G60" s="67">
        <f t="shared" si="6"/>
        <v>37813688</v>
      </c>
      <c r="H60" s="67">
        <f t="shared" si="6"/>
        <v>1589251</v>
      </c>
      <c r="I60" s="67">
        <f t="shared" si="6"/>
        <v>-6553010</v>
      </c>
      <c r="J60" s="67">
        <f t="shared" si="6"/>
        <v>32849929</v>
      </c>
      <c r="K60" s="67">
        <f t="shared" si="6"/>
        <v>6857914</v>
      </c>
      <c r="L60" s="67">
        <f t="shared" si="6"/>
        <v>0</v>
      </c>
      <c r="M60" s="67">
        <f t="shared" si="6"/>
        <v>3938802</v>
      </c>
      <c r="N60" s="67">
        <f t="shared" si="6"/>
        <v>10796716</v>
      </c>
      <c r="O60" s="67">
        <f t="shared" si="6"/>
        <v>-7172765</v>
      </c>
      <c r="P60" s="67">
        <f t="shared" si="6"/>
        <v>1279697</v>
      </c>
      <c r="Q60" s="67">
        <f t="shared" si="6"/>
        <v>1283434</v>
      </c>
      <c r="R60" s="67">
        <f t="shared" si="6"/>
        <v>-4609634</v>
      </c>
      <c r="S60" s="67">
        <f t="shared" si="6"/>
        <v>-9144802</v>
      </c>
      <c r="T60" s="67">
        <f t="shared" si="6"/>
        <v>0</v>
      </c>
      <c r="U60" s="67">
        <f t="shared" si="6"/>
        <v>0</v>
      </c>
      <c r="V60" s="67">
        <f t="shared" si="6"/>
        <v>-9144802</v>
      </c>
      <c r="W60" s="67">
        <f t="shared" si="6"/>
        <v>29892209</v>
      </c>
      <c r="X60" s="67">
        <f t="shared" si="6"/>
        <v>48235407</v>
      </c>
      <c r="Y60" s="67">
        <f t="shared" si="6"/>
        <v>-18343198</v>
      </c>
      <c r="Z60" s="68">
        <f>+IF(X60&lt;&gt;0,+(Y60/X60)*100,0)</f>
        <v>-38.028492223565152</v>
      </c>
      <c r="AA60" s="65">
        <f>SUM(AA57:AA59)</f>
        <v>48235407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79309309</v>
      </c>
      <c r="D7" s="20"/>
      <c r="E7" s="21">
        <v>75068532</v>
      </c>
      <c r="F7" s="22">
        <v>83068532</v>
      </c>
      <c r="G7" s="22">
        <v>7058508</v>
      </c>
      <c r="H7" s="22">
        <v>5553586</v>
      </c>
      <c r="I7" s="22">
        <v>7548818</v>
      </c>
      <c r="J7" s="22">
        <v>20160912</v>
      </c>
      <c r="K7" s="22">
        <v>7570332</v>
      </c>
      <c r="L7" s="22">
        <v>7823682</v>
      </c>
      <c r="M7" s="22">
        <v>7832772</v>
      </c>
      <c r="N7" s="22">
        <v>23226786</v>
      </c>
      <c r="O7" s="22">
        <v>7980665</v>
      </c>
      <c r="P7" s="22">
        <v>7625640</v>
      </c>
      <c r="Q7" s="22">
        <v>7854602</v>
      </c>
      <c r="R7" s="22">
        <v>23460907</v>
      </c>
      <c r="S7" s="22">
        <v>7934470</v>
      </c>
      <c r="T7" s="22">
        <v>7166142</v>
      </c>
      <c r="U7" s="22">
        <v>6699842</v>
      </c>
      <c r="V7" s="22">
        <v>21800454</v>
      </c>
      <c r="W7" s="22">
        <v>88649059</v>
      </c>
      <c r="X7" s="22">
        <v>83068532</v>
      </c>
      <c r="Y7" s="22">
        <v>5580527</v>
      </c>
      <c r="Z7" s="23">
        <v>6.7179795593354168</v>
      </c>
      <c r="AA7" s="20">
        <v>83068532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30000000</v>
      </c>
      <c r="F13" s="22">
        <v>36761040</v>
      </c>
      <c r="G13" s="22">
        <v>491407</v>
      </c>
      <c r="H13" s="22">
        <v>511980</v>
      </c>
      <c r="I13" s="22">
        <v>524218</v>
      </c>
      <c r="J13" s="22">
        <v>1527605</v>
      </c>
      <c r="K13" s="22">
        <v>546860</v>
      </c>
      <c r="L13" s="22">
        <v>559018</v>
      </c>
      <c r="M13" s="22">
        <v>586060</v>
      </c>
      <c r="N13" s="22">
        <v>1691938</v>
      </c>
      <c r="O13" s="22">
        <v>610968</v>
      </c>
      <c r="P13" s="22">
        <v>622764</v>
      </c>
      <c r="Q13" s="22">
        <v>641136</v>
      </c>
      <c r="R13" s="22">
        <v>1874868</v>
      </c>
      <c r="S13" s="22">
        <v>661316</v>
      </c>
      <c r="T13" s="22">
        <v>681654</v>
      </c>
      <c r="U13" s="22">
        <v>700907</v>
      </c>
      <c r="V13" s="22">
        <v>2043877</v>
      </c>
      <c r="W13" s="22">
        <v>7138288</v>
      </c>
      <c r="X13" s="22">
        <v>36761040</v>
      </c>
      <c r="Y13" s="22">
        <v>-29622752</v>
      </c>
      <c r="Z13" s="23">
        <v>-80.581920424449365</v>
      </c>
      <c r="AA13" s="20">
        <v>36761040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50988512</v>
      </c>
      <c r="D26" s="20"/>
      <c r="E26" s="21">
        <v>63018651</v>
      </c>
      <c r="F26" s="22">
        <v>63018651</v>
      </c>
      <c r="G26" s="22"/>
      <c r="H26" s="22">
        <v>26257810</v>
      </c>
      <c r="I26" s="22"/>
      <c r="J26" s="22">
        <v>26257810</v>
      </c>
      <c r="K26" s="22"/>
      <c r="L26" s="22"/>
      <c r="M26" s="22"/>
      <c r="N26" s="22"/>
      <c r="O26" s="22">
        <v>16400005</v>
      </c>
      <c r="P26" s="22"/>
      <c r="Q26" s="22">
        <v>15754545</v>
      </c>
      <c r="R26" s="22">
        <v>32154550</v>
      </c>
      <c r="S26" s="22"/>
      <c r="T26" s="22"/>
      <c r="U26" s="22"/>
      <c r="V26" s="22"/>
      <c r="W26" s="22">
        <v>58412360</v>
      </c>
      <c r="X26" s="22">
        <v>63018651</v>
      </c>
      <c r="Y26" s="22">
        <v>-4606291</v>
      </c>
      <c r="Z26" s="23">
        <v>-7.3094090827174334</v>
      </c>
      <c r="AA26" s="20">
        <v>63018651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8717016</v>
      </c>
      <c r="G27" s="22">
        <v>636742</v>
      </c>
      <c r="H27" s="22">
        <v>664243</v>
      </c>
      <c r="I27" s="22">
        <v>678383</v>
      </c>
      <c r="J27" s="22">
        <v>1979368</v>
      </c>
      <c r="K27" s="22">
        <v>706208</v>
      </c>
      <c r="L27" s="22">
        <v>718099</v>
      </c>
      <c r="M27" s="22">
        <v>747286</v>
      </c>
      <c r="N27" s="22">
        <v>2171593</v>
      </c>
      <c r="O27" s="22">
        <v>774508</v>
      </c>
      <c r="P27" s="22">
        <v>784570</v>
      </c>
      <c r="Q27" s="22">
        <v>803249</v>
      </c>
      <c r="R27" s="22">
        <v>2362327</v>
      </c>
      <c r="S27" s="22">
        <v>825211</v>
      </c>
      <c r="T27" s="22">
        <v>846927</v>
      </c>
      <c r="U27" s="22">
        <v>823604</v>
      </c>
      <c r="V27" s="22">
        <v>2495742</v>
      </c>
      <c r="W27" s="22">
        <v>9009030</v>
      </c>
      <c r="X27" s="22">
        <v>8717016</v>
      </c>
      <c r="Y27" s="22">
        <v>292014</v>
      </c>
      <c r="Z27" s="23">
        <v>3.3499307561211311</v>
      </c>
      <c r="AA27" s="20">
        <v>8717016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702411</v>
      </c>
      <c r="D29" s="20"/>
      <c r="E29" s="21">
        <v>2142012</v>
      </c>
      <c r="F29" s="22">
        <v>2142012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2142012</v>
      </c>
      <c r="Y29" s="22">
        <v>-2142012</v>
      </c>
      <c r="Z29" s="23">
        <v>-100</v>
      </c>
      <c r="AA29" s="20">
        <v>2142012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32000004</v>
      </c>
      <c r="F31" s="22">
        <v>32000004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32000004</v>
      </c>
      <c r="Y31" s="22">
        <v>-32000004</v>
      </c>
      <c r="Z31" s="23">
        <v>-100</v>
      </c>
      <c r="AA31" s="20">
        <v>32000004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131000232</v>
      </c>
      <c r="D33" s="29">
        <f t="shared" ref="D33:Y33" si="0">SUM(D6:D32)</f>
        <v>0</v>
      </c>
      <c r="E33" s="30">
        <f t="shared" si="0"/>
        <v>202229199</v>
      </c>
      <c r="F33" s="31">
        <f t="shared" si="0"/>
        <v>225707255</v>
      </c>
      <c r="G33" s="31">
        <f t="shared" si="0"/>
        <v>8186657</v>
      </c>
      <c r="H33" s="31">
        <f t="shared" si="0"/>
        <v>32987619</v>
      </c>
      <c r="I33" s="31">
        <f t="shared" si="0"/>
        <v>8751419</v>
      </c>
      <c r="J33" s="31">
        <f t="shared" si="0"/>
        <v>49925695</v>
      </c>
      <c r="K33" s="31">
        <f t="shared" si="0"/>
        <v>8823400</v>
      </c>
      <c r="L33" s="31">
        <f t="shared" si="0"/>
        <v>9100799</v>
      </c>
      <c r="M33" s="31">
        <f t="shared" si="0"/>
        <v>9166118</v>
      </c>
      <c r="N33" s="31">
        <f t="shared" si="0"/>
        <v>27090317</v>
      </c>
      <c r="O33" s="31">
        <f t="shared" si="0"/>
        <v>25766146</v>
      </c>
      <c r="P33" s="31">
        <f t="shared" si="0"/>
        <v>9032974</v>
      </c>
      <c r="Q33" s="31">
        <f t="shared" si="0"/>
        <v>25053532</v>
      </c>
      <c r="R33" s="31">
        <f t="shared" si="0"/>
        <v>59852652</v>
      </c>
      <c r="S33" s="31">
        <f t="shared" si="0"/>
        <v>9420997</v>
      </c>
      <c r="T33" s="31">
        <f t="shared" si="0"/>
        <v>8694723</v>
      </c>
      <c r="U33" s="31">
        <f t="shared" si="0"/>
        <v>8224353</v>
      </c>
      <c r="V33" s="31">
        <f t="shared" si="0"/>
        <v>26340073</v>
      </c>
      <c r="W33" s="31">
        <f t="shared" si="0"/>
        <v>163208737</v>
      </c>
      <c r="X33" s="31">
        <f t="shared" si="0"/>
        <v>225707255</v>
      </c>
      <c r="Y33" s="31">
        <f t="shared" si="0"/>
        <v>-62498518</v>
      </c>
      <c r="Z33" s="32">
        <f>+IF(X33&lt;&gt;0,+(Y33/X33)*100,0)</f>
        <v>-27.690079346363945</v>
      </c>
      <c r="AA33" s="29">
        <f>SUM(AA6:AA32)</f>
        <v>225707255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25558889</v>
      </c>
      <c r="D35" s="20"/>
      <c r="E35" s="21">
        <v>26699928</v>
      </c>
      <c r="F35" s="22">
        <v>26699928</v>
      </c>
      <c r="G35" s="22">
        <v>2197062</v>
      </c>
      <c r="H35" s="22">
        <v>2212667</v>
      </c>
      <c r="I35" s="22">
        <v>2480434</v>
      </c>
      <c r="J35" s="22">
        <v>6890163</v>
      </c>
      <c r="K35" s="22">
        <v>2223984</v>
      </c>
      <c r="L35" s="22">
        <v>2170363</v>
      </c>
      <c r="M35" s="22">
        <v>2311000</v>
      </c>
      <c r="N35" s="22">
        <v>6705347</v>
      </c>
      <c r="O35" s="22">
        <v>2286465</v>
      </c>
      <c r="P35" s="22">
        <v>2229129</v>
      </c>
      <c r="Q35" s="22">
        <v>2171820</v>
      </c>
      <c r="R35" s="22">
        <v>6687414</v>
      </c>
      <c r="S35" s="22">
        <v>2159534</v>
      </c>
      <c r="T35" s="22">
        <v>2210325</v>
      </c>
      <c r="U35" s="22">
        <v>2724469</v>
      </c>
      <c r="V35" s="22">
        <v>7094328</v>
      </c>
      <c r="W35" s="22">
        <v>27377252</v>
      </c>
      <c r="X35" s="22">
        <v>26699928</v>
      </c>
      <c r="Y35" s="22">
        <v>677324</v>
      </c>
      <c r="Z35" s="23">
        <v>2.5368008483019131</v>
      </c>
      <c r="AA35" s="20">
        <v>26699928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11051578</v>
      </c>
      <c r="D38" s="20"/>
      <c r="E38" s="21">
        <v>33656988</v>
      </c>
      <c r="F38" s="22">
        <v>33780472</v>
      </c>
      <c r="G38" s="22">
        <v>24857</v>
      </c>
      <c r="H38" s="22">
        <v>88218</v>
      </c>
      <c r="I38" s="22">
        <v>419009</v>
      </c>
      <c r="J38" s="22">
        <v>532084</v>
      </c>
      <c r="K38" s="22">
        <v>111647</v>
      </c>
      <c r="L38" s="22">
        <v>885442</v>
      </c>
      <c r="M38" s="22">
        <v>3180067</v>
      </c>
      <c r="N38" s="22">
        <v>4177156</v>
      </c>
      <c r="O38" s="22">
        <v>1460661</v>
      </c>
      <c r="P38" s="22">
        <v>1011175</v>
      </c>
      <c r="Q38" s="22">
        <v>2180997</v>
      </c>
      <c r="R38" s="22">
        <v>4652833</v>
      </c>
      <c r="S38" s="22">
        <v>1007750</v>
      </c>
      <c r="T38" s="22">
        <v>247136</v>
      </c>
      <c r="U38" s="22">
        <v>4800542</v>
      </c>
      <c r="V38" s="22">
        <v>6055428</v>
      </c>
      <c r="W38" s="22">
        <v>15417501</v>
      </c>
      <c r="X38" s="22">
        <v>33780472</v>
      </c>
      <c r="Y38" s="22">
        <v>-18362971</v>
      </c>
      <c r="Z38" s="23">
        <v>-54.359722978411909</v>
      </c>
      <c r="AA38" s="20">
        <v>33780472</v>
      </c>
    </row>
    <row r="39" spans="1:27" x14ac:dyDescent="0.25">
      <c r="A39" s="19" t="s">
        <v>65</v>
      </c>
      <c r="B39" s="15" t="s">
        <v>32</v>
      </c>
      <c r="C39" s="20">
        <v>-614285</v>
      </c>
      <c r="D39" s="20"/>
      <c r="E39" s="21">
        <v>23163168</v>
      </c>
      <c r="F39" s="22">
        <v>50437400</v>
      </c>
      <c r="G39" s="22"/>
      <c r="H39" s="22"/>
      <c r="I39" s="22">
        <v>5790792</v>
      </c>
      <c r="J39" s="22">
        <v>5790792</v>
      </c>
      <c r="K39" s="22"/>
      <c r="L39" s="22"/>
      <c r="M39" s="22">
        <v>5790792</v>
      </c>
      <c r="N39" s="22">
        <v>5790792</v>
      </c>
      <c r="O39" s="22">
        <v>1930264</v>
      </c>
      <c r="P39" s="22">
        <v>-7207173</v>
      </c>
      <c r="Q39" s="22"/>
      <c r="R39" s="22">
        <v>-5276909</v>
      </c>
      <c r="S39" s="22"/>
      <c r="T39" s="22"/>
      <c r="U39" s="22"/>
      <c r="V39" s="22"/>
      <c r="W39" s="22">
        <v>6304675</v>
      </c>
      <c r="X39" s="22">
        <v>50437400</v>
      </c>
      <c r="Y39" s="22">
        <v>-44132725</v>
      </c>
      <c r="Z39" s="23">
        <v>-87.5</v>
      </c>
      <c r="AA39" s="20">
        <v>50437400</v>
      </c>
    </row>
    <row r="40" spans="1:27" x14ac:dyDescent="0.25">
      <c r="A40" s="19" t="s">
        <v>66</v>
      </c>
      <c r="B40" s="15" t="s">
        <v>32</v>
      </c>
      <c r="C40" s="20">
        <v>38441465</v>
      </c>
      <c r="D40" s="20"/>
      <c r="E40" s="21">
        <v>28122252</v>
      </c>
      <c r="F40" s="22">
        <v>42673020</v>
      </c>
      <c r="G40" s="22">
        <v>3235296</v>
      </c>
      <c r="H40" s="22">
        <v>3235296</v>
      </c>
      <c r="I40" s="22">
        <v>3130935</v>
      </c>
      <c r="J40" s="22">
        <v>9601527</v>
      </c>
      <c r="K40" s="22">
        <v>3235296</v>
      </c>
      <c r="L40" s="22">
        <v>3130935</v>
      </c>
      <c r="M40" s="22">
        <v>3235296</v>
      </c>
      <c r="N40" s="22">
        <v>9601527</v>
      </c>
      <c r="O40" s="22">
        <v>3235296</v>
      </c>
      <c r="P40" s="22">
        <v>2922203</v>
      </c>
      <c r="Q40" s="22">
        <v>3235296</v>
      </c>
      <c r="R40" s="22">
        <v>9392795</v>
      </c>
      <c r="S40" s="22">
        <v>3130935</v>
      </c>
      <c r="T40" s="22">
        <v>3235296</v>
      </c>
      <c r="U40" s="22">
        <v>3126627</v>
      </c>
      <c r="V40" s="22">
        <v>9492858</v>
      </c>
      <c r="W40" s="22">
        <v>38088707</v>
      </c>
      <c r="X40" s="22">
        <v>42673020</v>
      </c>
      <c r="Y40" s="22">
        <v>-4584313</v>
      </c>
      <c r="Z40" s="23">
        <v>-10.7428839111926</v>
      </c>
      <c r="AA40" s="20">
        <v>42673020</v>
      </c>
    </row>
    <row r="41" spans="1:27" x14ac:dyDescent="0.25">
      <c r="A41" s="19" t="s">
        <v>40</v>
      </c>
      <c r="B41" s="15" t="s">
        <v>32</v>
      </c>
      <c r="C41" s="20">
        <v>121835</v>
      </c>
      <c r="D41" s="20"/>
      <c r="E41" s="21">
        <v>1000008</v>
      </c>
      <c r="F41" s="22">
        <v>1000008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3026</v>
      </c>
      <c r="R41" s="22">
        <v>3026</v>
      </c>
      <c r="S41" s="22">
        <v>51149</v>
      </c>
      <c r="T41" s="22"/>
      <c r="U41" s="22">
        <v>75222</v>
      </c>
      <c r="V41" s="22">
        <v>126371</v>
      </c>
      <c r="W41" s="22">
        <v>129397</v>
      </c>
      <c r="X41" s="22">
        <v>1000008</v>
      </c>
      <c r="Y41" s="22">
        <v>-870611</v>
      </c>
      <c r="Z41" s="23">
        <v>-87.060403516771871</v>
      </c>
      <c r="AA41" s="20">
        <v>1000008</v>
      </c>
    </row>
    <row r="42" spans="1:27" x14ac:dyDescent="0.25">
      <c r="A42" s="19" t="s">
        <v>67</v>
      </c>
      <c r="B42" s="15" t="s">
        <v>32</v>
      </c>
      <c r="C42" s="20">
        <v>8173078</v>
      </c>
      <c r="D42" s="20"/>
      <c r="E42" s="21">
        <v>1680012</v>
      </c>
      <c r="F42" s="22">
        <v>5631512</v>
      </c>
      <c r="G42" s="22">
        <v>-71731</v>
      </c>
      <c r="H42" s="22">
        <v>2925</v>
      </c>
      <c r="I42" s="22">
        <v>226719</v>
      </c>
      <c r="J42" s="22">
        <v>157913</v>
      </c>
      <c r="K42" s="22">
        <v>185727</v>
      </c>
      <c r="L42" s="22">
        <v>57627</v>
      </c>
      <c r="M42" s="22">
        <v>49537</v>
      </c>
      <c r="N42" s="22">
        <v>292891</v>
      </c>
      <c r="O42" s="22">
        <v>117983</v>
      </c>
      <c r="P42" s="22">
        <v>153493</v>
      </c>
      <c r="Q42" s="22">
        <v>76742</v>
      </c>
      <c r="R42" s="22">
        <v>348218</v>
      </c>
      <c r="S42" s="22">
        <v>25276</v>
      </c>
      <c r="T42" s="22">
        <v>165207</v>
      </c>
      <c r="U42" s="22">
        <v>178072</v>
      </c>
      <c r="V42" s="22">
        <v>368555</v>
      </c>
      <c r="W42" s="22">
        <v>1167577</v>
      </c>
      <c r="X42" s="22">
        <v>5631512</v>
      </c>
      <c r="Y42" s="22">
        <v>-4463935</v>
      </c>
      <c r="Z42" s="23">
        <v>-79.267077829186903</v>
      </c>
      <c r="AA42" s="20">
        <v>5631512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6970716</v>
      </c>
      <c r="F43" s="22">
        <v>13061636</v>
      </c>
      <c r="G43" s="22">
        <v>1059943</v>
      </c>
      <c r="H43" s="22">
        <v>1075369</v>
      </c>
      <c r="I43" s="22">
        <v>1087362</v>
      </c>
      <c r="J43" s="22">
        <v>3222674</v>
      </c>
      <c r="K43" s="22">
        <v>1094331</v>
      </c>
      <c r="L43" s="22">
        <v>1105747</v>
      </c>
      <c r="M43" s="22">
        <v>1108067</v>
      </c>
      <c r="N43" s="22">
        <v>3308145</v>
      </c>
      <c r="O43" s="22">
        <v>1113441</v>
      </c>
      <c r="P43" s="22">
        <v>1121858</v>
      </c>
      <c r="Q43" s="22">
        <v>1156301</v>
      </c>
      <c r="R43" s="22">
        <v>3391600</v>
      </c>
      <c r="S43" s="22">
        <v>1181115</v>
      </c>
      <c r="T43" s="22">
        <v>1200767</v>
      </c>
      <c r="U43" s="22">
        <v>464</v>
      </c>
      <c r="V43" s="22">
        <v>2382346</v>
      </c>
      <c r="W43" s="22">
        <v>12304765</v>
      </c>
      <c r="X43" s="22">
        <v>13061636</v>
      </c>
      <c r="Y43" s="22">
        <v>-756871</v>
      </c>
      <c r="Z43" s="23">
        <v>-5.7946110272863214</v>
      </c>
      <c r="AA43" s="20">
        <v>13061636</v>
      </c>
    </row>
    <row r="44" spans="1:27" x14ac:dyDescent="0.25">
      <c r="A44" s="19" t="s">
        <v>69</v>
      </c>
      <c r="B44" s="15" t="s">
        <v>32</v>
      </c>
      <c r="C44" s="20">
        <v>84244812</v>
      </c>
      <c r="D44" s="20"/>
      <c r="E44" s="21">
        <v>20000004</v>
      </c>
      <c r="F44" s="22">
        <v>20767680</v>
      </c>
      <c r="G44" s="22">
        <v>675578</v>
      </c>
      <c r="H44" s="22">
        <v>656722</v>
      </c>
      <c r="I44" s="22">
        <v>553481</v>
      </c>
      <c r="J44" s="22">
        <v>1885781</v>
      </c>
      <c r="K44" s="22">
        <v>306338</v>
      </c>
      <c r="L44" s="22">
        <v>531303</v>
      </c>
      <c r="M44" s="22">
        <v>164208</v>
      </c>
      <c r="N44" s="22">
        <v>1001849</v>
      </c>
      <c r="O44" s="22">
        <v>276529</v>
      </c>
      <c r="P44" s="22">
        <v>614565</v>
      </c>
      <c r="Q44" s="22">
        <v>1666008</v>
      </c>
      <c r="R44" s="22">
        <v>2557102</v>
      </c>
      <c r="S44" s="22">
        <v>1289269</v>
      </c>
      <c r="T44" s="22">
        <v>1299985</v>
      </c>
      <c r="U44" s="22">
        <v>9921067</v>
      </c>
      <c r="V44" s="22">
        <v>12510321</v>
      </c>
      <c r="W44" s="22">
        <v>17955053</v>
      </c>
      <c r="X44" s="22">
        <v>20767680</v>
      </c>
      <c r="Y44" s="22">
        <v>-2812627</v>
      </c>
      <c r="Z44" s="23">
        <v>-13.543289380421886</v>
      </c>
      <c r="AA44" s="20">
        <v>20767680</v>
      </c>
    </row>
    <row r="45" spans="1:27" x14ac:dyDescent="0.25">
      <c r="A45" s="19" t="s">
        <v>70</v>
      </c>
      <c r="B45" s="15" t="s">
        <v>32</v>
      </c>
      <c r="C45" s="20">
        <v>7613160</v>
      </c>
      <c r="D45" s="20"/>
      <c r="E45" s="21">
        <v>6007200</v>
      </c>
      <c r="F45" s="22">
        <v>9035228</v>
      </c>
      <c r="G45" s="22">
        <v>655432</v>
      </c>
      <c r="H45" s="22">
        <v>459592</v>
      </c>
      <c r="I45" s="22">
        <v>335964</v>
      </c>
      <c r="J45" s="22">
        <v>1450988</v>
      </c>
      <c r="K45" s="22">
        <v>595360</v>
      </c>
      <c r="L45" s="22">
        <v>1241224</v>
      </c>
      <c r="M45" s="22">
        <v>318087</v>
      </c>
      <c r="N45" s="22">
        <v>2154671</v>
      </c>
      <c r="O45" s="22">
        <v>507816</v>
      </c>
      <c r="P45" s="22">
        <v>676395</v>
      </c>
      <c r="Q45" s="22">
        <v>1052387</v>
      </c>
      <c r="R45" s="22">
        <v>2236598</v>
      </c>
      <c r="S45" s="22">
        <v>475881</v>
      </c>
      <c r="T45" s="22">
        <v>744245</v>
      </c>
      <c r="U45" s="22">
        <v>2245862</v>
      </c>
      <c r="V45" s="22">
        <v>3465988</v>
      </c>
      <c r="W45" s="22">
        <v>9308245</v>
      </c>
      <c r="X45" s="22">
        <v>9035228</v>
      </c>
      <c r="Y45" s="22">
        <v>273017</v>
      </c>
      <c r="Z45" s="23">
        <v>3.0216946379216991</v>
      </c>
      <c r="AA45" s="20">
        <v>9035228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13000008</v>
      </c>
      <c r="F47" s="22">
        <v>13000008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13000008</v>
      </c>
      <c r="Y47" s="22">
        <v>-13000008</v>
      </c>
      <c r="Z47" s="23">
        <v>-100</v>
      </c>
      <c r="AA47" s="20">
        <v>13000008</v>
      </c>
    </row>
    <row r="48" spans="1:27" x14ac:dyDescent="0.25">
      <c r="A48" s="37" t="s">
        <v>73</v>
      </c>
      <c r="B48" s="28" t="s">
        <v>32</v>
      </c>
      <c r="C48" s="29">
        <f>SUM(C35:C47)</f>
        <v>174590532</v>
      </c>
      <c r="D48" s="29">
        <f t="shared" ref="D48:Y48" si="1">SUM(D35:D47)</f>
        <v>0</v>
      </c>
      <c r="E48" s="30">
        <f t="shared" si="1"/>
        <v>160300284</v>
      </c>
      <c r="F48" s="31">
        <f t="shared" si="1"/>
        <v>216086892</v>
      </c>
      <c r="G48" s="31">
        <f t="shared" si="1"/>
        <v>7776437</v>
      </c>
      <c r="H48" s="31">
        <f t="shared" si="1"/>
        <v>7730789</v>
      </c>
      <c r="I48" s="31">
        <f t="shared" si="1"/>
        <v>14024696</v>
      </c>
      <c r="J48" s="31">
        <f t="shared" si="1"/>
        <v>29531922</v>
      </c>
      <c r="K48" s="31">
        <f t="shared" si="1"/>
        <v>7752683</v>
      </c>
      <c r="L48" s="31">
        <f t="shared" si="1"/>
        <v>9122641</v>
      </c>
      <c r="M48" s="31">
        <f t="shared" si="1"/>
        <v>16157054</v>
      </c>
      <c r="N48" s="31">
        <f t="shared" si="1"/>
        <v>33032378</v>
      </c>
      <c r="O48" s="31">
        <f t="shared" si="1"/>
        <v>10928455</v>
      </c>
      <c r="P48" s="31">
        <f t="shared" si="1"/>
        <v>1521645</v>
      </c>
      <c r="Q48" s="31">
        <f t="shared" si="1"/>
        <v>11542577</v>
      </c>
      <c r="R48" s="31">
        <f t="shared" si="1"/>
        <v>23992677</v>
      </c>
      <c r="S48" s="31">
        <f t="shared" si="1"/>
        <v>9320909</v>
      </c>
      <c r="T48" s="31">
        <f t="shared" si="1"/>
        <v>9102961</v>
      </c>
      <c r="U48" s="31">
        <f t="shared" si="1"/>
        <v>23072325</v>
      </c>
      <c r="V48" s="31">
        <f t="shared" si="1"/>
        <v>41496195</v>
      </c>
      <c r="W48" s="31">
        <f t="shared" si="1"/>
        <v>128053172</v>
      </c>
      <c r="X48" s="31">
        <f t="shared" si="1"/>
        <v>216086892</v>
      </c>
      <c r="Y48" s="31">
        <f t="shared" si="1"/>
        <v>-88033720</v>
      </c>
      <c r="Z48" s="32">
        <f>+IF(X48&lt;&gt;0,+(Y48/X48)*100,0)</f>
        <v>-40.739963070041284</v>
      </c>
      <c r="AA48" s="29">
        <f>SUM(AA35:AA47)</f>
        <v>216086892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-43590300</v>
      </c>
      <c r="D49" s="39">
        <f t="shared" si="2"/>
        <v>0</v>
      </c>
      <c r="E49" s="40">
        <f t="shared" si="2"/>
        <v>41928915</v>
      </c>
      <c r="F49" s="41">
        <f t="shared" si="2"/>
        <v>9620363</v>
      </c>
      <c r="G49" s="41">
        <f t="shared" si="2"/>
        <v>410220</v>
      </c>
      <c r="H49" s="41">
        <f t="shared" si="2"/>
        <v>25256830</v>
      </c>
      <c r="I49" s="41">
        <f t="shared" si="2"/>
        <v>-5273277</v>
      </c>
      <c r="J49" s="41">
        <f t="shared" si="2"/>
        <v>20393773</v>
      </c>
      <c r="K49" s="41">
        <f t="shared" si="2"/>
        <v>1070717</v>
      </c>
      <c r="L49" s="41">
        <f t="shared" si="2"/>
        <v>-21842</v>
      </c>
      <c r="M49" s="41">
        <f t="shared" si="2"/>
        <v>-6990936</v>
      </c>
      <c r="N49" s="41">
        <f t="shared" si="2"/>
        <v>-5942061</v>
      </c>
      <c r="O49" s="41">
        <f t="shared" si="2"/>
        <v>14837691</v>
      </c>
      <c r="P49" s="41">
        <f t="shared" si="2"/>
        <v>7511329</v>
      </c>
      <c r="Q49" s="41">
        <f t="shared" si="2"/>
        <v>13510955</v>
      </c>
      <c r="R49" s="41">
        <f t="shared" si="2"/>
        <v>35859975</v>
      </c>
      <c r="S49" s="41">
        <f t="shared" si="2"/>
        <v>100088</v>
      </c>
      <c r="T49" s="41">
        <f t="shared" si="2"/>
        <v>-408238</v>
      </c>
      <c r="U49" s="41">
        <f t="shared" si="2"/>
        <v>-14847972</v>
      </c>
      <c r="V49" s="41">
        <f t="shared" si="2"/>
        <v>-15156122</v>
      </c>
      <c r="W49" s="41">
        <f t="shared" si="2"/>
        <v>35155565</v>
      </c>
      <c r="X49" s="41">
        <f t="shared" si="2"/>
        <v>9620363</v>
      </c>
      <c r="Y49" s="41">
        <f t="shared" si="2"/>
        <v>25535202</v>
      </c>
      <c r="Z49" s="42">
        <f>+IF(X49&lt;&gt;0,+(Y49/X49)*100,0)</f>
        <v>265.42867457288253</v>
      </c>
      <c r="AA49" s="39">
        <f>+AA33-AA48</f>
        <v>9620363</v>
      </c>
    </row>
    <row r="50" spans="1:27" x14ac:dyDescent="0.25">
      <c r="A50" s="43" t="s">
        <v>75</v>
      </c>
      <c r="B50" s="15" t="s">
        <v>32</v>
      </c>
      <c r="C50" s="20">
        <v>94219269</v>
      </c>
      <c r="D50" s="20"/>
      <c r="E50" s="21">
        <v>74730002</v>
      </c>
      <c r="F50" s="22">
        <v>74730002</v>
      </c>
      <c r="G50" s="22"/>
      <c r="H50" s="22">
        <v>21691271</v>
      </c>
      <c r="I50" s="22"/>
      <c r="J50" s="22">
        <v>21691271</v>
      </c>
      <c r="K50" s="22">
        <v>17547641</v>
      </c>
      <c r="L50" s="22">
        <v>16177043</v>
      </c>
      <c r="M50" s="22"/>
      <c r="N50" s="22">
        <v>33724684</v>
      </c>
      <c r="O50" s="22">
        <v>3625798</v>
      </c>
      <c r="P50" s="22">
        <v>8542821</v>
      </c>
      <c r="Q50" s="22">
        <v>13286815</v>
      </c>
      <c r="R50" s="22">
        <v>25455434</v>
      </c>
      <c r="S50" s="22">
        <v>13785500</v>
      </c>
      <c r="T50" s="22">
        <v>4410461</v>
      </c>
      <c r="U50" s="22">
        <v>1524999</v>
      </c>
      <c r="V50" s="22">
        <v>19720960</v>
      </c>
      <c r="W50" s="22">
        <v>100592349</v>
      </c>
      <c r="X50" s="22">
        <v>74730002</v>
      </c>
      <c r="Y50" s="22">
        <v>25862347</v>
      </c>
      <c r="Z50" s="23">
        <v>34.607716188740369</v>
      </c>
      <c r="AA50" s="20">
        <v>74730002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50628969</v>
      </c>
      <c r="D52" s="48">
        <f t="shared" si="3"/>
        <v>0</v>
      </c>
      <c r="E52" s="49">
        <f t="shared" si="3"/>
        <v>116658917</v>
      </c>
      <c r="F52" s="50">
        <f t="shared" si="3"/>
        <v>84350365</v>
      </c>
      <c r="G52" s="50">
        <f t="shared" si="3"/>
        <v>410220</v>
      </c>
      <c r="H52" s="50">
        <f t="shared" si="3"/>
        <v>46948101</v>
      </c>
      <c r="I52" s="50">
        <f t="shared" si="3"/>
        <v>-5273277</v>
      </c>
      <c r="J52" s="50">
        <f t="shared" si="3"/>
        <v>42085044</v>
      </c>
      <c r="K52" s="50">
        <f t="shared" si="3"/>
        <v>18618358</v>
      </c>
      <c r="L52" s="50">
        <f t="shared" si="3"/>
        <v>16155201</v>
      </c>
      <c r="M52" s="50">
        <f t="shared" si="3"/>
        <v>-6990936</v>
      </c>
      <c r="N52" s="50">
        <f t="shared" si="3"/>
        <v>27782623</v>
      </c>
      <c r="O52" s="50">
        <f t="shared" si="3"/>
        <v>18463489</v>
      </c>
      <c r="P52" s="50">
        <f t="shared" si="3"/>
        <v>16054150</v>
      </c>
      <c r="Q52" s="50">
        <f t="shared" si="3"/>
        <v>26797770</v>
      </c>
      <c r="R52" s="50">
        <f t="shared" si="3"/>
        <v>61315409</v>
      </c>
      <c r="S52" s="50">
        <f t="shared" si="3"/>
        <v>13885588</v>
      </c>
      <c r="T52" s="50">
        <f t="shared" si="3"/>
        <v>4002223</v>
      </c>
      <c r="U52" s="50">
        <f t="shared" si="3"/>
        <v>-13322973</v>
      </c>
      <c r="V52" s="50">
        <f t="shared" si="3"/>
        <v>4564838</v>
      </c>
      <c r="W52" s="50">
        <f t="shared" si="3"/>
        <v>135747914</v>
      </c>
      <c r="X52" s="50">
        <f t="shared" si="3"/>
        <v>84350365</v>
      </c>
      <c r="Y52" s="50">
        <f t="shared" si="3"/>
        <v>51397549</v>
      </c>
      <c r="Z52" s="51">
        <f>+IF(X52&lt;&gt;0,+(Y52/X52)*100,0)</f>
        <v>60.933404378273877</v>
      </c>
      <c r="AA52" s="48">
        <f>SUM(AA49:AA51)</f>
        <v>84350365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50628969</v>
      </c>
      <c r="D54" s="54">
        <f>+D52-D53</f>
        <v>0</v>
      </c>
      <c r="E54" s="55">
        <f t="shared" si="4"/>
        <v>116658917</v>
      </c>
      <c r="F54" s="56">
        <f t="shared" si="4"/>
        <v>84350365</v>
      </c>
      <c r="G54" s="56">
        <f t="shared" si="4"/>
        <v>410220</v>
      </c>
      <c r="H54" s="56">
        <f t="shared" si="4"/>
        <v>46948101</v>
      </c>
      <c r="I54" s="56">
        <f t="shared" si="4"/>
        <v>-5273277</v>
      </c>
      <c r="J54" s="56">
        <f t="shared" si="4"/>
        <v>42085044</v>
      </c>
      <c r="K54" s="56">
        <f t="shared" si="4"/>
        <v>18618358</v>
      </c>
      <c r="L54" s="56">
        <f t="shared" si="4"/>
        <v>16155201</v>
      </c>
      <c r="M54" s="56">
        <f t="shared" si="4"/>
        <v>-6990936</v>
      </c>
      <c r="N54" s="56">
        <f t="shared" si="4"/>
        <v>27782623</v>
      </c>
      <c r="O54" s="56">
        <f t="shared" si="4"/>
        <v>18463489</v>
      </c>
      <c r="P54" s="56">
        <f t="shared" si="4"/>
        <v>16054150</v>
      </c>
      <c r="Q54" s="56">
        <f t="shared" si="4"/>
        <v>26797770</v>
      </c>
      <c r="R54" s="56">
        <f t="shared" si="4"/>
        <v>61315409</v>
      </c>
      <c r="S54" s="56">
        <f t="shared" si="4"/>
        <v>13885588</v>
      </c>
      <c r="T54" s="56">
        <f t="shared" si="4"/>
        <v>4002223</v>
      </c>
      <c r="U54" s="56">
        <f t="shared" si="4"/>
        <v>-13322973</v>
      </c>
      <c r="V54" s="56">
        <f t="shared" si="4"/>
        <v>4564838</v>
      </c>
      <c r="W54" s="56">
        <f t="shared" si="4"/>
        <v>135747914</v>
      </c>
      <c r="X54" s="56">
        <f t="shared" si="4"/>
        <v>84350365</v>
      </c>
      <c r="Y54" s="56">
        <f t="shared" si="4"/>
        <v>51397549</v>
      </c>
      <c r="Z54" s="57">
        <f>+IF(X54&lt;&gt;0,+(Y54/X54)*100,0)</f>
        <v>60.933404378273877</v>
      </c>
      <c r="AA54" s="54">
        <f>+AA52-AA53</f>
        <v>84350365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50628969</v>
      </c>
      <c r="D57" s="48">
        <f>SUM(D54:D56)</f>
        <v>0</v>
      </c>
      <c r="E57" s="49">
        <f t="shared" si="5"/>
        <v>116658917</v>
      </c>
      <c r="F57" s="50">
        <f t="shared" si="5"/>
        <v>84350365</v>
      </c>
      <c r="G57" s="50">
        <f t="shared" si="5"/>
        <v>410220</v>
      </c>
      <c r="H57" s="50">
        <f t="shared" si="5"/>
        <v>46948101</v>
      </c>
      <c r="I57" s="50">
        <f t="shared" si="5"/>
        <v>-5273277</v>
      </c>
      <c r="J57" s="50">
        <f t="shared" si="5"/>
        <v>42085044</v>
      </c>
      <c r="K57" s="50">
        <f t="shared" si="5"/>
        <v>18618358</v>
      </c>
      <c r="L57" s="50">
        <f t="shared" si="5"/>
        <v>16155201</v>
      </c>
      <c r="M57" s="50">
        <f t="shared" si="5"/>
        <v>-6990936</v>
      </c>
      <c r="N57" s="50">
        <f t="shared" si="5"/>
        <v>27782623</v>
      </c>
      <c r="O57" s="50">
        <f t="shared" si="5"/>
        <v>18463489</v>
      </c>
      <c r="P57" s="50">
        <f t="shared" si="5"/>
        <v>16054150</v>
      </c>
      <c r="Q57" s="50">
        <f t="shared" si="5"/>
        <v>26797770</v>
      </c>
      <c r="R57" s="50">
        <f t="shared" si="5"/>
        <v>61315409</v>
      </c>
      <c r="S57" s="50">
        <f t="shared" si="5"/>
        <v>13885588</v>
      </c>
      <c r="T57" s="50">
        <f t="shared" si="5"/>
        <v>4002223</v>
      </c>
      <c r="U57" s="50">
        <f t="shared" si="5"/>
        <v>-13322973</v>
      </c>
      <c r="V57" s="50">
        <f t="shared" si="5"/>
        <v>4564838</v>
      </c>
      <c r="W57" s="50">
        <f t="shared" si="5"/>
        <v>135747914</v>
      </c>
      <c r="X57" s="50">
        <f t="shared" si="5"/>
        <v>84350365</v>
      </c>
      <c r="Y57" s="50">
        <f t="shared" si="5"/>
        <v>51397549</v>
      </c>
      <c r="Z57" s="51">
        <f>+IF(X57&lt;&gt;0,+(Y57/X57)*100,0)</f>
        <v>60.933404378273877</v>
      </c>
      <c r="AA57" s="48">
        <f>SUM(AA54:AA56)</f>
        <v>84350365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5736</v>
      </c>
      <c r="H59" s="22">
        <v>5736</v>
      </c>
      <c r="I59" s="26">
        <v>5736</v>
      </c>
      <c r="J59" s="22">
        <v>17208</v>
      </c>
      <c r="K59" s="22">
        <v>5736</v>
      </c>
      <c r="L59" s="22">
        <v>5736</v>
      </c>
      <c r="M59" s="45">
        <v>5736</v>
      </c>
      <c r="N59" s="22">
        <v>17208</v>
      </c>
      <c r="O59" s="22">
        <v>5736</v>
      </c>
      <c r="P59" s="26">
        <v>5348</v>
      </c>
      <c r="Q59" s="22">
        <v>5348</v>
      </c>
      <c r="R59" s="22">
        <v>16432</v>
      </c>
      <c r="S59" s="22">
        <v>5348</v>
      </c>
      <c r="T59" s="45">
        <v>5348</v>
      </c>
      <c r="U59" s="22">
        <v>5437</v>
      </c>
      <c r="V59" s="22">
        <v>16133</v>
      </c>
      <c r="W59" s="26">
        <v>66981</v>
      </c>
      <c r="X59" s="22"/>
      <c r="Y59" s="22">
        <v>66981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50628969</v>
      </c>
      <c r="D60" s="65">
        <f>SUM(D57:D59)</f>
        <v>0</v>
      </c>
      <c r="E60" s="66">
        <f t="shared" si="6"/>
        <v>116658917</v>
      </c>
      <c r="F60" s="67">
        <f t="shared" si="6"/>
        <v>84350365</v>
      </c>
      <c r="G60" s="67">
        <f t="shared" si="6"/>
        <v>415956</v>
      </c>
      <c r="H60" s="67">
        <f t="shared" si="6"/>
        <v>46953837</v>
      </c>
      <c r="I60" s="67">
        <f t="shared" si="6"/>
        <v>-5267541</v>
      </c>
      <c r="J60" s="67">
        <f t="shared" si="6"/>
        <v>42102252</v>
      </c>
      <c r="K60" s="67">
        <f t="shared" si="6"/>
        <v>18624094</v>
      </c>
      <c r="L60" s="67">
        <f t="shared" si="6"/>
        <v>16160937</v>
      </c>
      <c r="M60" s="67">
        <f t="shared" si="6"/>
        <v>-6985200</v>
      </c>
      <c r="N60" s="67">
        <f t="shared" si="6"/>
        <v>27799831</v>
      </c>
      <c r="O60" s="67">
        <f t="shared" si="6"/>
        <v>18469225</v>
      </c>
      <c r="P60" s="67">
        <f t="shared" si="6"/>
        <v>16059498</v>
      </c>
      <c r="Q60" s="67">
        <f t="shared" si="6"/>
        <v>26803118</v>
      </c>
      <c r="R60" s="67">
        <f t="shared" si="6"/>
        <v>61331841</v>
      </c>
      <c r="S60" s="67">
        <f t="shared" si="6"/>
        <v>13890936</v>
      </c>
      <c r="T60" s="67">
        <f t="shared" si="6"/>
        <v>4007571</v>
      </c>
      <c r="U60" s="67">
        <f t="shared" si="6"/>
        <v>-13317536</v>
      </c>
      <c r="V60" s="67">
        <f t="shared" si="6"/>
        <v>4580971</v>
      </c>
      <c r="W60" s="67">
        <f t="shared" si="6"/>
        <v>135814895</v>
      </c>
      <c r="X60" s="67">
        <f t="shared" si="6"/>
        <v>84350365</v>
      </c>
      <c r="Y60" s="67">
        <f t="shared" si="6"/>
        <v>51464530</v>
      </c>
      <c r="Z60" s="68">
        <f>+IF(X60&lt;&gt;0,+(Y60/X60)*100,0)</f>
        <v>61.012812451967456</v>
      </c>
      <c r="AA60" s="65">
        <f>SUM(AA57:AA59)</f>
        <v>84350365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73232179</v>
      </c>
      <c r="D7" s="20"/>
      <c r="E7" s="21">
        <v>88616000</v>
      </c>
      <c r="F7" s="22">
        <v>88616000</v>
      </c>
      <c r="G7" s="22">
        <v>5917769</v>
      </c>
      <c r="H7" s="22">
        <v>6573265</v>
      </c>
      <c r="I7" s="22">
        <v>6784021</v>
      </c>
      <c r="J7" s="22">
        <v>19275055</v>
      </c>
      <c r="K7" s="22">
        <v>6426531</v>
      </c>
      <c r="L7" s="22">
        <v>6638321</v>
      </c>
      <c r="M7" s="22"/>
      <c r="N7" s="22">
        <v>13064852</v>
      </c>
      <c r="O7" s="22"/>
      <c r="P7" s="22"/>
      <c r="Q7" s="22">
        <v>26152727</v>
      </c>
      <c r="R7" s="22">
        <v>26152727</v>
      </c>
      <c r="S7" s="22">
        <v>5954508</v>
      </c>
      <c r="T7" s="22">
        <v>5733364</v>
      </c>
      <c r="U7" s="22">
        <v>5731229</v>
      </c>
      <c r="V7" s="22">
        <v>17419101</v>
      </c>
      <c r="W7" s="22">
        <v>75911735</v>
      </c>
      <c r="X7" s="22">
        <v>88616000</v>
      </c>
      <c r="Y7" s="22">
        <v>-12704265</v>
      </c>
      <c r="Z7" s="23">
        <v>-14.33631059853751</v>
      </c>
      <c r="AA7" s="20">
        <v>88616000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36500530</v>
      </c>
      <c r="D13" s="20"/>
      <c r="E13" s="21">
        <v>30432783</v>
      </c>
      <c r="F13" s="22">
        <v>30432783</v>
      </c>
      <c r="G13" s="22">
        <v>3249946</v>
      </c>
      <c r="H13" s="22">
        <v>3281096</v>
      </c>
      <c r="I13" s="22">
        <v>2936828</v>
      </c>
      <c r="J13" s="22">
        <v>9467870</v>
      </c>
      <c r="K13" s="22">
        <v>2910030</v>
      </c>
      <c r="L13" s="22">
        <v>2884719</v>
      </c>
      <c r="M13" s="22"/>
      <c r="N13" s="22">
        <v>5794749</v>
      </c>
      <c r="O13" s="22"/>
      <c r="P13" s="22"/>
      <c r="Q13" s="22">
        <v>11782432</v>
      </c>
      <c r="R13" s="22">
        <v>11782432</v>
      </c>
      <c r="S13" s="22">
        <v>3022185</v>
      </c>
      <c r="T13" s="22">
        <v>3050862</v>
      </c>
      <c r="U13" s="22">
        <v>3019015</v>
      </c>
      <c r="V13" s="22">
        <v>9092062</v>
      </c>
      <c r="W13" s="22">
        <v>36137113</v>
      </c>
      <c r="X13" s="22">
        <v>30432783</v>
      </c>
      <c r="Y13" s="22">
        <v>5704330</v>
      </c>
      <c r="Z13" s="23">
        <v>18.744030080982078</v>
      </c>
      <c r="AA13" s="20">
        <v>30432783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57617750</v>
      </c>
      <c r="D26" s="20"/>
      <c r="E26" s="21">
        <v>12949200</v>
      </c>
      <c r="F26" s="22">
        <v>12949200</v>
      </c>
      <c r="G26" s="22">
        <v>12949200</v>
      </c>
      <c r="H26" s="22"/>
      <c r="I26" s="22"/>
      <c r="J26" s="22">
        <v>12949200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12949200</v>
      </c>
      <c r="X26" s="22">
        <v>12949200</v>
      </c>
      <c r="Y26" s="22"/>
      <c r="Z26" s="23"/>
      <c r="AA26" s="20">
        <v>12949200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1269609</v>
      </c>
      <c r="D29" s="20"/>
      <c r="E29" s="21">
        <v>3209723</v>
      </c>
      <c r="F29" s="22">
        <v>3209723</v>
      </c>
      <c r="G29" s="22">
        <v>113898</v>
      </c>
      <c r="H29" s="22">
        <v>114301</v>
      </c>
      <c r="I29" s="22">
        <v>114113</v>
      </c>
      <c r="J29" s="22">
        <v>342312</v>
      </c>
      <c r="K29" s="22">
        <v>113924</v>
      </c>
      <c r="L29" s="22">
        <v>113830</v>
      </c>
      <c r="M29" s="22"/>
      <c r="N29" s="22">
        <v>227754</v>
      </c>
      <c r="O29" s="22"/>
      <c r="P29" s="22"/>
      <c r="Q29" s="22">
        <v>453155</v>
      </c>
      <c r="R29" s="22">
        <v>453155</v>
      </c>
      <c r="S29" s="22">
        <v>113736</v>
      </c>
      <c r="T29" s="22">
        <v>110958</v>
      </c>
      <c r="U29" s="22">
        <v>112888</v>
      </c>
      <c r="V29" s="22">
        <v>337582</v>
      </c>
      <c r="W29" s="22">
        <v>1360803</v>
      </c>
      <c r="X29" s="22">
        <v>3209723</v>
      </c>
      <c r="Y29" s="22">
        <v>-1848920</v>
      </c>
      <c r="Z29" s="23">
        <v>-57.603724682784154</v>
      </c>
      <c r="AA29" s="20">
        <v>3209723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168620068</v>
      </c>
      <c r="D33" s="29">
        <f t="shared" ref="D33:Y33" si="0">SUM(D6:D32)</f>
        <v>0</v>
      </c>
      <c r="E33" s="30">
        <f t="shared" si="0"/>
        <v>135207706</v>
      </c>
      <c r="F33" s="31">
        <f t="shared" si="0"/>
        <v>135207706</v>
      </c>
      <c r="G33" s="31">
        <f t="shared" si="0"/>
        <v>22230813</v>
      </c>
      <c r="H33" s="31">
        <f t="shared" si="0"/>
        <v>9968662</v>
      </c>
      <c r="I33" s="31">
        <f t="shared" si="0"/>
        <v>9834962</v>
      </c>
      <c r="J33" s="31">
        <f t="shared" si="0"/>
        <v>42034437</v>
      </c>
      <c r="K33" s="31">
        <f t="shared" si="0"/>
        <v>9450485</v>
      </c>
      <c r="L33" s="31">
        <f t="shared" si="0"/>
        <v>9636870</v>
      </c>
      <c r="M33" s="31">
        <f t="shared" si="0"/>
        <v>0</v>
      </c>
      <c r="N33" s="31">
        <f t="shared" si="0"/>
        <v>19087355</v>
      </c>
      <c r="O33" s="31">
        <f t="shared" si="0"/>
        <v>0</v>
      </c>
      <c r="P33" s="31">
        <f t="shared" si="0"/>
        <v>0</v>
      </c>
      <c r="Q33" s="31">
        <f t="shared" si="0"/>
        <v>38388314</v>
      </c>
      <c r="R33" s="31">
        <f t="shared" si="0"/>
        <v>38388314</v>
      </c>
      <c r="S33" s="31">
        <f t="shared" si="0"/>
        <v>9090429</v>
      </c>
      <c r="T33" s="31">
        <f t="shared" si="0"/>
        <v>8895184</v>
      </c>
      <c r="U33" s="31">
        <f t="shared" si="0"/>
        <v>8863132</v>
      </c>
      <c r="V33" s="31">
        <f t="shared" si="0"/>
        <v>26848745</v>
      </c>
      <c r="W33" s="31">
        <f t="shared" si="0"/>
        <v>126358851</v>
      </c>
      <c r="X33" s="31">
        <f t="shared" si="0"/>
        <v>135207706</v>
      </c>
      <c r="Y33" s="31">
        <f t="shared" si="0"/>
        <v>-8848855</v>
      </c>
      <c r="Z33" s="32">
        <f>+IF(X33&lt;&gt;0,+(Y33/X33)*100,0)</f>
        <v>-6.5446380696674202</v>
      </c>
      <c r="AA33" s="29">
        <f>SUM(AA6:AA32)</f>
        <v>135207706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24383395</v>
      </c>
      <c r="D35" s="20"/>
      <c r="E35" s="21">
        <v>26220184</v>
      </c>
      <c r="F35" s="22">
        <v>26220184</v>
      </c>
      <c r="G35" s="22">
        <v>2037989</v>
      </c>
      <c r="H35" s="22">
        <v>2149814</v>
      </c>
      <c r="I35" s="22">
        <v>2085084</v>
      </c>
      <c r="J35" s="22">
        <v>6272887</v>
      </c>
      <c r="K35" s="22">
        <v>2340319</v>
      </c>
      <c r="L35" s="22">
        <v>1988360</v>
      </c>
      <c r="M35" s="22"/>
      <c r="N35" s="22">
        <v>4328679</v>
      </c>
      <c r="O35" s="22"/>
      <c r="P35" s="22"/>
      <c r="Q35" s="22">
        <v>8303668</v>
      </c>
      <c r="R35" s="22">
        <v>8303668</v>
      </c>
      <c r="S35" s="22">
        <v>1965996</v>
      </c>
      <c r="T35" s="22">
        <v>4152378</v>
      </c>
      <c r="U35" s="22">
        <v>3904</v>
      </c>
      <c r="V35" s="22">
        <v>6122278</v>
      </c>
      <c r="W35" s="22">
        <v>25027512</v>
      </c>
      <c r="X35" s="22">
        <v>26220184</v>
      </c>
      <c r="Y35" s="22">
        <v>-1192672</v>
      </c>
      <c r="Z35" s="23">
        <v>-4.5486789871497475</v>
      </c>
      <c r="AA35" s="20">
        <v>26220184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25460751</v>
      </c>
      <c r="D38" s="20"/>
      <c r="E38" s="21">
        <v>7577728</v>
      </c>
      <c r="F38" s="22">
        <v>7577728</v>
      </c>
      <c r="G38" s="22">
        <v>15410</v>
      </c>
      <c r="H38" s="22">
        <v>3532349</v>
      </c>
      <c r="I38" s="22">
        <v>3540076</v>
      </c>
      <c r="J38" s="22">
        <v>7087835</v>
      </c>
      <c r="K38" s="22">
        <v>3494599</v>
      </c>
      <c r="L38" s="22">
        <v>3253605</v>
      </c>
      <c r="M38" s="22"/>
      <c r="N38" s="22">
        <v>6748204</v>
      </c>
      <c r="O38" s="22"/>
      <c r="P38" s="22"/>
      <c r="Q38" s="22">
        <v>18202661</v>
      </c>
      <c r="R38" s="22">
        <v>18202661</v>
      </c>
      <c r="S38" s="22">
        <v>3280771</v>
      </c>
      <c r="T38" s="22">
        <v>2875940</v>
      </c>
      <c r="U38" s="22">
        <v>4481882</v>
      </c>
      <c r="V38" s="22">
        <v>10638593</v>
      </c>
      <c r="W38" s="22">
        <v>42677293</v>
      </c>
      <c r="X38" s="22">
        <v>7577728</v>
      </c>
      <c r="Y38" s="22">
        <v>35099565</v>
      </c>
      <c r="Z38" s="23">
        <v>463.19378314977786</v>
      </c>
      <c r="AA38" s="20">
        <v>7577728</v>
      </c>
    </row>
    <row r="39" spans="1:27" x14ac:dyDescent="0.25">
      <c r="A39" s="19" t="s">
        <v>65</v>
      </c>
      <c r="B39" s="15" t="s">
        <v>32</v>
      </c>
      <c r="C39" s="20">
        <v>78126877</v>
      </c>
      <c r="D39" s="20"/>
      <c r="E39" s="21">
        <v>45740769</v>
      </c>
      <c r="F39" s="22">
        <v>45740769</v>
      </c>
      <c r="G39" s="22"/>
      <c r="H39" s="22"/>
      <c r="I39" s="22">
        <v>19531719</v>
      </c>
      <c r="J39" s="22">
        <v>19531719</v>
      </c>
      <c r="K39" s="22">
        <v>6510573</v>
      </c>
      <c r="L39" s="22">
        <v>3811730</v>
      </c>
      <c r="M39" s="22"/>
      <c r="N39" s="22">
        <v>10322303</v>
      </c>
      <c r="O39" s="22"/>
      <c r="P39" s="22"/>
      <c r="Q39" s="22">
        <v>32552865</v>
      </c>
      <c r="R39" s="22">
        <v>32552865</v>
      </c>
      <c r="S39" s="22"/>
      <c r="T39" s="22">
        <v>13021146</v>
      </c>
      <c r="U39" s="22">
        <v>6510573</v>
      </c>
      <c r="V39" s="22">
        <v>19531719</v>
      </c>
      <c r="W39" s="22">
        <v>81938606</v>
      </c>
      <c r="X39" s="22">
        <v>45740769</v>
      </c>
      <c r="Y39" s="22">
        <v>36197837</v>
      </c>
      <c r="Z39" s="23">
        <v>79.136922687067198</v>
      </c>
      <c r="AA39" s="20">
        <v>45740769</v>
      </c>
    </row>
    <row r="40" spans="1:27" x14ac:dyDescent="0.25">
      <c r="A40" s="19" t="s">
        <v>66</v>
      </c>
      <c r="B40" s="15" t="s">
        <v>32</v>
      </c>
      <c r="C40" s="20">
        <v>12317638</v>
      </c>
      <c r="D40" s="20"/>
      <c r="E40" s="21">
        <v>17286480</v>
      </c>
      <c r="F40" s="22">
        <v>17286480</v>
      </c>
      <c r="G40" s="22"/>
      <c r="H40" s="22">
        <v>3452202</v>
      </c>
      <c r="I40" s="22">
        <v>1726101</v>
      </c>
      <c r="J40" s="22">
        <v>5178303</v>
      </c>
      <c r="K40" s="22">
        <v>1726101</v>
      </c>
      <c r="L40" s="22">
        <v>1726101</v>
      </c>
      <c r="M40" s="22"/>
      <c r="N40" s="22">
        <v>3452202</v>
      </c>
      <c r="O40" s="22"/>
      <c r="P40" s="22"/>
      <c r="Q40" s="22">
        <v>-6904404</v>
      </c>
      <c r="R40" s="22">
        <v>-6904404</v>
      </c>
      <c r="S40" s="22"/>
      <c r="T40" s="22">
        <v>11326538</v>
      </c>
      <c r="U40" s="22"/>
      <c r="V40" s="22">
        <v>11326538</v>
      </c>
      <c r="W40" s="22">
        <v>13052639</v>
      </c>
      <c r="X40" s="22">
        <v>17286480</v>
      </c>
      <c r="Y40" s="22">
        <v>-4233841</v>
      </c>
      <c r="Z40" s="23">
        <v>-24.492210097139498</v>
      </c>
      <c r="AA40" s="20">
        <v>17286480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13987362</v>
      </c>
      <c r="D42" s="20"/>
      <c r="E42" s="21">
        <v>15094739</v>
      </c>
      <c r="F42" s="22">
        <v>15094739</v>
      </c>
      <c r="G42" s="22">
        <v>349808</v>
      </c>
      <c r="H42" s="22">
        <v>1216737</v>
      </c>
      <c r="I42" s="22">
        <v>1155670</v>
      </c>
      <c r="J42" s="22">
        <v>2722215</v>
      </c>
      <c r="K42" s="22">
        <v>349712</v>
      </c>
      <c r="L42" s="22">
        <v>338478</v>
      </c>
      <c r="M42" s="22"/>
      <c r="N42" s="22">
        <v>688190</v>
      </c>
      <c r="O42" s="22"/>
      <c r="P42" s="22"/>
      <c r="Q42" s="22">
        <v>4219482</v>
      </c>
      <c r="R42" s="22">
        <v>4219482</v>
      </c>
      <c r="S42" s="22">
        <v>1712008</v>
      </c>
      <c r="T42" s="22">
        <v>193792</v>
      </c>
      <c r="U42" s="22">
        <v>730563</v>
      </c>
      <c r="V42" s="22">
        <v>2636363</v>
      </c>
      <c r="W42" s="22">
        <v>10266250</v>
      </c>
      <c r="X42" s="22">
        <v>15094739</v>
      </c>
      <c r="Y42" s="22">
        <v>-4828489</v>
      </c>
      <c r="Z42" s="23">
        <v>-31.987893265329063</v>
      </c>
      <c r="AA42" s="20">
        <v>15094739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1081742</v>
      </c>
      <c r="D44" s="20"/>
      <c r="E44" s="21">
        <v>802102</v>
      </c>
      <c r="F44" s="22">
        <v>802102</v>
      </c>
      <c r="G44" s="22">
        <v>22472</v>
      </c>
      <c r="H44" s="22">
        <v>9741</v>
      </c>
      <c r="I44" s="22">
        <v>49615889</v>
      </c>
      <c r="J44" s="22">
        <v>49648102</v>
      </c>
      <c r="K44" s="22">
        <v>-49609683</v>
      </c>
      <c r="L44" s="22">
        <v>23452</v>
      </c>
      <c r="M44" s="22"/>
      <c r="N44" s="22">
        <v>-49586231</v>
      </c>
      <c r="O44" s="22"/>
      <c r="P44" s="22"/>
      <c r="Q44" s="22">
        <v>145383</v>
      </c>
      <c r="R44" s="22">
        <v>145383</v>
      </c>
      <c r="S44" s="22">
        <v>25085</v>
      </c>
      <c r="T44" s="22">
        <v>19477</v>
      </c>
      <c r="U44" s="22">
        <v>17095</v>
      </c>
      <c r="V44" s="22">
        <v>61657</v>
      </c>
      <c r="W44" s="22">
        <v>268911</v>
      </c>
      <c r="X44" s="22">
        <v>802102</v>
      </c>
      <c r="Y44" s="22">
        <v>-533191</v>
      </c>
      <c r="Z44" s="23">
        <v>-66.474214002707882</v>
      </c>
      <c r="AA44" s="20">
        <v>802102</v>
      </c>
    </row>
    <row r="45" spans="1:27" x14ac:dyDescent="0.25">
      <c r="A45" s="19" t="s">
        <v>70</v>
      </c>
      <c r="B45" s="15" t="s">
        <v>32</v>
      </c>
      <c r="C45" s="20">
        <v>212846</v>
      </c>
      <c r="D45" s="20"/>
      <c r="E45" s="21">
        <v>324472</v>
      </c>
      <c r="F45" s="22">
        <v>324472</v>
      </c>
      <c r="G45" s="22">
        <v>18137</v>
      </c>
      <c r="H45" s="22">
        <v>19255</v>
      </c>
      <c r="I45" s="22">
        <v>18274</v>
      </c>
      <c r="J45" s="22">
        <v>55666</v>
      </c>
      <c r="K45" s="22">
        <v>21171</v>
      </c>
      <c r="L45" s="22">
        <v>17655</v>
      </c>
      <c r="M45" s="22"/>
      <c r="N45" s="22">
        <v>38826</v>
      </c>
      <c r="O45" s="22"/>
      <c r="P45" s="22"/>
      <c r="Q45" s="22">
        <v>73997</v>
      </c>
      <c r="R45" s="22">
        <v>73997</v>
      </c>
      <c r="S45" s="22">
        <v>17377</v>
      </c>
      <c r="T45" s="22">
        <v>36956</v>
      </c>
      <c r="U45" s="22">
        <v>38</v>
      </c>
      <c r="V45" s="22">
        <v>54371</v>
      </c>
      <c r="W45" s="22">
        <v>222860</v>
      </c>
      <c r="X45" s="22">
        <v>324472</v>
      </c>
      <c r="Y45" s="22">
        <v>-101612</v>
      </c>
      <c r="Z45" s="23">
        <v>-31.316107399097611</v>
      </c>
      <c r="AA45" s="20">
        <v>324472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155570611</v>
      </c>
      <c r="D48" s="29">
        <f t="shared" ref="D48:Y48" si="1">SUM(D35:D47)</f>
        <v>0</v>
      </c>
      <c r="E48" s="30">
        <f t="shared" si="1"/>
        <v>113046474</v>
      </c>
      <c r="F48" s="31">
        <f t="shared" si="1"/>
        <v>113046474</v>
      </c>
      <c r="G48" s="31">
        <f t="shared" si="1"/>
        <v>2443816</v>
      </c>
      <c r="H48" s="31">
        <f t="shared" si="1"/>
        <v>10380098</v>
      </c>
      <c r="I48" s="31">
        <f t="shared" si="1"/>
        <v>77672813</v>
      </c>
      <c r="J48" s="31">
        <f t="shared" si="1"/>
        <v>90496727</v>
      </c>
      <c r="K48" s="31">
        <f t="shared" si="1"/>
        <v>-35167208</v>
      </c>
      <c r="L48" s="31">
        <f t="shared" si="1"/>
        <v>11159381</v>
      </c>
      <c r="M48" s="31">
        <f t="shared" si="1"/>
        <v>0</v>
      </c>
      <c r="N48" s="31">
        <f t="shared" si="1"/>
        <v>-24007827</v>
      </c>
      <c r="O48" s="31">
        <f t="shared" si="1"/>
        <v>0</v>
      </c>
      <c r="P48" s="31">
        <f t="shared" si="1"/>
        <v>0</v>
      </c>
      <c r="Q48" s="31">
        <f t="shared" si="1"/>
        <v>56593652</v>
      </c>
      <c r="R48" s="31">
        <f t="shared" si="1"/>
        <v>56593652</v>
      </c>
      <c r="S48" s="31">
        <f t="shared" si="1"/>
        <v>7001237</v>
      </c>
      <c r="T48" s="31">
        <f t="shared" si="1"/>
        <v>31626227</v>
      </c>
      <c r="U48" s="31">
        <f t="shared" si="1"/>
        <v>11744055</v>
      </c>
      <c r="V48" s="31">
        <f t="shared" si="1"/>
        <v>50371519</v>
      </c>
      <c r="W48" s="31">
        <f t="shared" si="1"/>
        <v>173454071</v>
      </c>
      <c r="X48" s="31">
        <f t="shared" si="1"/>
        <v>113046474</v>
      </c>
      <c r="Y48" s="31">
        <f t="shared" si="1"/>
        <v>60407597</v>
      </c>
      <c r="Z48" s="32">
        <f>+IF(X48&lt;&gt;0,+(Y48/X48)*100,0)</f>
        <v>53.43607355679223</v>
      </c>
      <c r="AA48" s="29">
        <f>SUM(AA35:AA47)</f>
        <v>113046474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13049457</v>
      </c>
      <c r="D49" s="39">
        <f t="shared" si="2"/>
        <v>0</v>
      </c>
      <c r="E49" s="40">
        <f t="shared" si="2"/>
        <v>22161232</v>
      </c>
      <c r="F49" s="41">
        <f t="shared" si="2"/>
        <v>22161232</v>
      </c>
      <c r="G49" s="41">
        <f t="shared" si="2"/>
        <v>19786997</v>
      </c>
      <c r="H49" s="41">
        <f t="shared" si="2"/>
        <v>-411436</v>
      </c>
      <c r="I49" s="41">
        <f t="shared" si="2"/>
        <v>-67837851</v>
      </c>
      <c r="J49" s="41">
        <f t="shared" si="2"/>
        <v>-48462290</v>
      </c>
      <c r="K49" s="41">
        <f t="shared" si="2"/>
        <v>44617693</v>
      </c>
      <c r="L49" s="41">
        <f t="shared" si="2"/>
        <v>-1522511</v>
      </c>
      <c r="M49" s="41">
        <f t="shared" si="2"/>
        <v>0</v>
      </c>
      <c r="N49" s="41">
        <f t="shared" si="2"/>
        <v>43095182</v>
      </c>
      <c r="O49" s="41">
        <f t="shared" si="2"/>
        <v>0</v>
      </c>
      <c r="P49" s="41">
        <f t="shared" si="2"/>
        <v>0</v>
      </c>
      <c r="Q49" s="41">
        <f t="shared" si="2"/>
        <v>-18205338</v>
      </c>
      <c r="R49" s="41">
        <f t="shared" si="2"/>
        <v>-18205338</v>
      </c>
      <c r="S49" s="41">
        <f t="shared" si="2"/>
        <v>2089192</v>
      </c>
      <c r="T49" s="41">
        <f t="shared" si="2"/>
        <v>-22731043</v>
      </c>
      <c r="U49" s="41">
        <f t="shared" si="2"/>
        <v>-2880923</v>
      </c>
      <c r="V49" s="41">
        <f t="shared" si="2"/>
        <v>-23522774</v>
      </c>
      <c r="W49" s="41">
        <f t="shared" si="2"/>
        <v>-47095220</v>
      </c>
      <c r="X49" s="41">
        <f t="shared" si="2"/>
        <v>22161232</v>
      </c>
      <c r="Y49" s="41">
        <f t="shared" si="2"/>
        <v>-69256452</v>
      </c>
      <c r="Z49" s="42">
        <f>+IF(X49&lt;&gt;0,+(Y49/X49)*100,0)</f>
        <v>-312.5117412244951</v>
      </c>
      <c r="AA49" s="39">
        <f>+AA33-AA48</f>
        <v>22161232</v>
      </c>
    </row>
    <row r="50" spans="1:27" x14ac:dyDescent="0.25">
      <c r="A50" s="43" t="s">
        <v>75</v>
      </c>
      <c r="B50" s="15" t="s">
        <v>32</v>
      </c>
      <c r="C50" s="20">
        <v>32979974</v>
      </c>
      <c r="D50" s="20"/>
      <c r="E50" s="21">
        <v>50000000</v>
      </c>
      <c r="F50" s="22">
        <v>50000000</v>
      </c>
      <c r="G50" s="22"/>
      <c r="H50" s="22">
        <v>10332241</v>
      </c>
      <c r="I50" s="22">
        <v>4953384</v>
      </c>
      <c r="J50" s="22">
        <v>15285625</v>
      </c>
      <c r="K50" s="22">
        <v>10026002</v>
      </c>
      <c r="L50" s="22">
        <v>1146337</v>
      </c>
      <c r="M50" s="22"/>
      <c r="N50" s="22">
        <v>11172339</v>
      </c>
      <c r="O50" s="22"/>
      <c r="P50" s="22"/>
      <c r="Q50" s="22">
        <v>32065038</v>
      </c>
      <c r="R50" s="22">
        <v>32065038</v>
      </c>
      <c r="S50" s="22">
        <v>-775809</v>
      </c>
      <c r="T50" s="22">
        <v>3459942</v>
      </c>
      <c r="U50" s="22">
        <v>4442910</v>
      </c>
      <c r="V50" s="22">
        <v>7127043</v>
      </c>
      <c r="W50" s="22">
        <v>65650045</v>
      </c>
      <c r="X50" s="22">
        <v>50000000</v>
      </c>
      <c r="Y50" s="22">
        <v>15650045</v>
      </c>
      <c r="Z50" s="23">
        <v>31.300090000000004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46029431</v>
      </c>
      <c r="D52" s="48">
        <f t="shared" si="3"/>
        <v>0</v>
      </c>
      <c r="E52" s="49">
        <f t="shared" si="3"/>
        <v>72161232</v>
      </c>
      <c r="F52" s="50">
        <f t="shared" si="3"/>
        <v>72161232</v>
      </c>
      <c r="G52" s="50">
        <f t="shared" si="3"/>
        <v>19786997</v>
      </c>
      <c r="H52" s="50">
        <f t="shared" si="3"/>
        <v>9920805</v>
      </c>
      <c r="I52" s="50">
        <f t="shared" si="3"/>
        <v>-62884467</v>
      </c>
      <c r="J52" s="50">
        <f t="shared" si="3"/>
        <v>-33176665</v>
      </c>
      <c r="K52" s="50">
        <f t="shared" si="3"/>
        <v>54643695</v>
      </c>
      <c r="L52" s="50">
        <f t="shared" si="3"/>
        <v>-376174</v>
      </c>
      <c r="M52" s="50">
        <f t="shared" si="3"/>
        <v>0</v>
      </c>
      <c r="N52" s="50">
        <f t="shared" si="3"/>
        <v>54267521</v>
      </c>
      <c r="O52" s="50">
        <f t="shared" si="3"/>
        <v>0</v>
      </c>
      <c r="P52" s="50">
        <f t="shared" si="3"/>
        <v>0</v>
      </c>
      <c r="Q52" s="50">
        <f t="shared" si="3"/>
        <v>13859700</v>
      </c>
      <c r="R52" s="50">
        <f t="shared" si="3"/>
        <v>13859700</v>
      </c>
      <c r="S52" s="50">
        <f t="shared" si="3"/>
        <v>1313383</v>
      </c>
      <c r="T52" s="50">
        <f t="shared" si="3"/>
        <v>-19271101</v>
      </c>
      <c r="U52" s="50">
        <f t="shared" si="3"/>
        <v>1561987</v>
      </c>
      <c r="V52" s="50">
        <f t="shared" si="3"/>
        <v>-16395731</v>
      </c>
      <c r="W52" s="50">
        <f t="shared" si="3"/>
        <v>18554825</v>
      </c>
      <c r="X52" s="50">
        <f t="shared" si="3"/>
        <v>72161232</v>
      </c>
      <c r="Y52" s="50">
        <f t="shared" si="3"/>
        <v>-53606407</v>
      </c>
      <c r="Z52" s="51">
        <f>+IF(X52&lt;&gt;0,+(Y52/X52)*100,0)</f>
        <v>-74.286989723235322</v>
      </c>
      <c r="AA52" s="48">
        <f>SUM(AA49:AA51)</f>
        <v>72161232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46029431</v>
      </c>
      <c r="D54" s="54">
        <f>+D52-D53</f>
        <v>0</v>
      </c>
      <c r="E54" s="55">
        <f t="shared" si="4"/>
        <v>72161232</v>
      </c>
      <c r="F54" s="56">
        <f t="shared" si="4"/>
        <v>72161232</v>
      </c>
      <c r="G54" s="56">
        <f t="shared" si="4"/>
        <v>19786997</v>
      </c>
      <c r="H54" s="56">
        <f t="shared" si="4"/>
        <v>9920805</v>
      </c>
      <c r="I54" s="56">
        <f t="shared" si="4"/>
        <v>-62884467</v>
      </c>
      <c r="J54" s="56">
        <f t="shared" si="4"/>
        <v>-33176665</v>
      </c>
      <c r="K54" s="56">
        <f t="shared" si="4"/>
        <v>54643695</v>
      </c>
      <c r="L54" s="56">
        <f t="shared" si="4"/>
        <v>-376174</v>
      </c>
      <c r="M54" s="56">
        <f t="shared" si="4"/>
        <v>0</v>
      </c>
      <c r="N54" s="56">
        <f t="shared" si="4"/>
        <v>54267521</v>
      </c>
      <c r="O54" s="56">
        <f t="shared" si="4"/>
        <v>0</v>
      </c>
      <c r="P54" s="56">
        <f t="shared" si="4"/>
        <v>0</v>
      </c>
      <c r="Q54" s="56">
        <f t="shared" si="4"/>
        <v>13859700</v>
      </c>
      <c r="R54" s="56">
        <f t="shared" si="4"/>
        <v>13859700</v>
      </c>
      <c r="S54" s="56">
        <f t="shared" si="4"/>
        <v>1313383</v>
      </c>
      <c r="T54" s="56">
        <f t="shared" si="4"/>
        <v>-19271101</v>
      </c>
      <c r="U54" s="56">
        <f t="shared" si="4"/>
        <v>1561987</v>
      </c>
      <c r="V54" s="56">
        <f t="shared" si="4"/>
        <v>-16395731</v>
      </c>
      <c r="W54" s="56">
        <f t="shared" si="4"/>
        <v>18554825</v>
      </c>
      <c r="X54" s="56">
        <f t="shared" si="4"/>
        <v>72161232</v>
      </c>
      <c r="Y54" s="56">
        <f t="shared" si="4"/>
        <v>-53606407</v>
      </c>
      <c r="Z54" s="57">
        <f>+IF(X54&lt;&gt;0,+(Y54/X54)*100,0)</f>
        <v>-74.286989723235322</v>
      </c>
      <c r="AA54" s="54">
        <f>+AA52-AA53</f>
        <v>72161232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46029431</v>
      </c>
      <c r="D57" s="48">
        <f>SUM(D54:D56)</f>
        <v>0</v>
      </c>
      <c r="E57" s="49">
        <f t="shared" si="5"/>
        <v>72161232</v>
      </c>
      <c r="F57" s="50">
        <f t="shared" si="5"/>
        <v>72161232</v>
      </c>
      <c r="G57" s="50">
        <f t="shared" si="5"/>
        <v>19786997</v>
      </c>
      <c r="H57" s="50">
        <f t="shared" si="5"/>
        <v>9920805</v>
      </c>
      <c r="I57" s="50">
        <f t="shared" si="5"/>
        <v>-62884467</v>
      </c>
      <c r="J57" s="50">
        <f t="shared" si="5"/>
        <v>-33176665</v>
      </c>
      <c r="K57" s="50">
        <f t="shared" si="5"/>
        <v>54643695</v>
      </c>
      <c r="L57" s="50">
        <f t="shared" si="5"/>
        <v>-376174</v>
      </c>
      <c r="M57" s="50">
        <f t="shared" si="5"/>
        <v>0</v>
      </c>
      <c r="N57" s="50">
        <f t="shared" si="5"/>
        <v>54267521</v>
      </c>
      <c r="O57" s="50">
        <f t="shared" si="5"/>
        <v>0</v>
      </c>
      <c r="P57" s="50">
        <f t="shared" si="5"/>
        <v>0</v>
      </c>
      <c r="Q57" s="50">
        <f t="shared" si="5"/>
        <v>13859700</v>
      </c>
      <c r="R57" s="50">
        <f t="shared" si="5"/>
        <v>13859700</v>
      </c>
      <c r="S57" s="50">
        <f t="shared" si="5"/>
        <v>1313383</v>
      </c>
      <c r="T57" s="50">
        <f t="shared" si="5"/>
        <v>-19271101</v>
      </c>
      <c r="U57" s="50">
        <f t="shared" si="5"/>
        <v>1561987</v>
      </c>
      <c r="V57" s="50">
        <f t="shared" si="5"/>
        <v>-16395731</v>
      </c>
      <c r="W57" s="50">
        <f t="shared" si="5"/>
        <v>18554825</v>
      </c>
      <c r="X57" s="50">
        <f t="shared" si="5"/>
        <v>72161232</v>
      </c>
      <c r="Y57" s="50">
        <f t="shared" si="5"/>
        <v>-53606407</v>
      </c>
      <c r="Z57" s="51">
        <f>+IF(X57&lt;&gt;0,+(Y57/X57)*100,0)</f>
        <v>-74.286989723235322</v>
      </c>
      <c r="AA57" s="48">
        <f>SUM(AA54:AA56)</f>
        <v>72161232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46029431</v>
      </c>
      <c r="D60" s="65">
        <f>SUM(D57:D59)</f>
        <v>0</v>
      </c>
      <c r="E60" s="66">
        <f t="shared" si="6"/>
        <v>72161232</v>
      </c>
      <c r="F60" s="67">
        <f t="shared" si="6"/>
        <v>72161232</v>
      </c>
      <c r="G60" s="67">
        <f t="shared" si="6"/>
        <v>19786997</v>
      </c>
      <c r="H60" s="67">
        <f t="shared" si="6"/>
        <v>9920805</v>
      </c>
      <c r="I60" s="67">
        <f t="shared" si="6"/>
        <v>-62884467</v>
      </c>
      <c r="J60" s="67">
        <f t="shared" si="6"/>
        <v>-33176665</v>
      </c>
      <c r="K60" s="67">
        <f t="shared" si="6"/>
        <v>54643695</v>
      </c>
      <c r="L60" s="67">
        <f t="shared" si="6"/>
        <v>-376174</v>
      </c>
      <c r="M60" s="67">
        <f t="shared" si="6"/>
        <v>0</v>
      </c>
      <c r="N60" s="67">
        <f t="shared" si="6"/>
        <v>54267521</v>
      </c>
      <c r="O60" s="67">
        <f t="shared" si="6"/>
        <v>0</v>
      </c>
      <c r="P60" s="67">
        <f t="shared" si="6"/>
        <v>0</v>
      </c>
      <c r="Q60" s="67">
        <f t="shared" si="6"/>
        <v>13859700</v>
      </c>
      <c r="R60" s="67">
        <f t="shared" si="6"/>
        <v>13859700</v>
      </c>
      <c r="S60" s="67">
        <f t="shared" si="6"/>
        <v>1313383</v>
      </c>
      <c r="T60" s="67">
        <f t="shared" si="6"/>
        <v>-19271101</v>
      </c>
      <c r="U60" s="67">
        <f t="shared" si="6"/>
        <v>1561987</v>
      </c>
      <c r="V60" s="67">
        <f t="shared" si="6"/>
        <v>-16395731</v>
      </c>
      <c r="W60" s="67">
        <f t="shared" si="6"/>
        <v>18554825</v>
      </c>
      <c r="X60" s="67">
        <f t="shared" si="6"/>
        <v>72161232</v>
      </c>
      <c r="Y60" s="67">
        <f t="shared" si="6"/>
        <v>-53606407</v>
      </c>
      <c r="Z60" s="68">
        <f>+IF(X60&lt;&gt;0,+(Y60/X60)*100,0)</f>
        <v>-74.286989723235322</v>
      </c>
      <c r="AA60" s="65">
        <f>SUM(AA57:AA59)</f>
        <v>72161232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102957098</v>
      </c>
      <c r="D7" s="20"/>
      <c r="E7" s="21">
        <v>45057169</v>
      </c>
      <c r="F7" s="22">
        <v>80057173</v>
      </c>
      <c r="G7" s="22">
        <v>9974403</v>
      </c>
      <c r="H7" s="22">
        <v>9795827</v>
      </c>
      <c r="I7" s="22">
        <v>7613210</v>
      </c>
      <c r="J7" s="22">
        <v>27383440</v>
      </c>
      <c r="K7" s="22">
        <v>5760561</v>
      </c>
      <c r="L7" s="22">
        <v>7261399</v>
      </c>
      <c r="M7" s="22">
        <v>6694265</v>
      </c>
      <c r="N7" s="22">
        <v>19716225</v>
      </c>
      <c r="O7" s="22">
        <v>6323672</v>
      </c>
      <c r="P7" s="22">
        <v>7176874</v>
      </c>
      <c r="Q7" s="22">
        <v>6365838</v>
      </c>
      <c r="R7" s="22">
        <v>19866384</v>
      </c>
      <c r="S7" s="22">
        <v>8021964</v>
      </c>
      <c r="T7" s="22">
        <v>11381819</v>
      </c>
      <c r="U7" s="22">
        <v>7482863</v>
      </c>
      <c r="V7" s="22">
        <v>26886646</v>
      </c>
      <c r="W7" s="22">
        <v>93852695</v>
      </c>
      <c r="X7" s="22">
        <v>80057173</v>
      </c>
      <c r="Y7" s="22">
        <v>13795522</v>
      </c>
      <c r="Z7" s="23">
        <v>17.232087373357537</v>
      </c>
      <c r="AA7" s="20">
        <v>80057173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>
        <v>3536793</v>
      </c>
      <c r="T13" s="22">
        <v>3619022</v>
      </c>
      <c r="U13" s="22">
        <v>3652644</v>
      </c>
      <c r="V13" s="22">
        <v>10808459</v>
      </c>
      <c r="W13" s="22">
        <v>10808459</v>
      </c>
      <c r="X13" s="22"/>
      <c r="Y13" s="22">
        <v>10808459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44371</v>
      </c>
      <c r="D20" s="20"/>
      <c r="E20" s="21">
        <v>63607</v>
      </c>
      <c r="F20" s="22">
        <v>42603</v>
      </c>
      <c r="G20" s="22">
        <v>1979</v>
      </c>
      <c r="H20" s="22">
        <v>1499</v>
      </c>
      <c r="I20" s="22">
        <v>4995</v>
      </c>
      <c r="J20" s="22">
        <v>8473</v>
      </c>
      <c r="K20" s="22">
        <v>7333</v>
      </c>
      <c r="L20" s="22">
        <v>1998</v>
      </c>
      <c r="M20" s="22">
        <v>2498</v>
      </c>
      <c r="N20" s="22">
        <v>11829</v>
      </c>
      <c r="O20" s="22">
        <v>3996</v>
      </c>
      <c r="P20" s="22">
        <v>6494</v>
      </c>
      <c r="Q20" s="22">
        <v>1371</v>
      </c>
      <c r="R20" s="22">
        <v>11861</v>
      </c>
      <c r="S20" s="22">
        <v>1499</v>
      </c>
      <c r="T20" s="22">
        <v>4995</v>
      </c>
      <c r="U20" s="22">
        <v>6180</v>
      </c>
      <c r="V20" s="22">
        <v>12674</v>
      </c>
      <c r="W20" s="22">
        <v>44837</v>
      </c>
      <c r="X20" s="22">
        <v>42603</v>
      </c>
      <c r="Y20" s="22">
        <v>2234</v>
      </c>
      <c r="Z20" s="18">
        <v>5.2437621763725559</v>
      </c>
      <c r="AA20" s="20">
        <v>42603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32001874</v>
      </c>
      <c r="F26" s="22">
        <v>32001874</v>
      </c>
      <c r="G26" s="22"/>
      <c r="H26" s="22"/>
      <c r="I26" s="22">
        <v>13334676</v>
      </c>
      <c r="J26" s="22">
        <v>13334676</v>
      </c>
      <c r="K26" s="22"/>
      <c r="L26" s="22"/>
      <c r="M26" s="22"/>
      <c r="N26" s="22"/>
      <c r="O26" s="22"/>
      <c r="P26" s="22"/>
      <c r="Q26" s="22"/>
      <c r="R26" s="22"/>
      <c r="S26" s="22">
        <v>16708584</v>
      </c>
      <c r="T26" s="22"/>
      <c r="U26" s="22"/>
      <c r="V26" s="22">
        <v>16708584</v>
      </c>
      <c r="W26" s="22">
        <v>30043260</v>
      </c>
      <c r="X26" s="22">
        <v>32001874</v>
      </c>
      <c r="Y26" s="22">
        <v>-1958614</v>
      </c>
      <c r="Z26" s="23">
        <v>-6.1203103293263386</v>
      </c>
      <c r="AA26" s="20">
        <v>32001874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103001469</v>
      </c>
      <c r="D33" s="29">
        <f t="shared" ref="D33:Y33" si="0">SUM(D6:D32)</f>
        <v>0</v>
      </c>
      <c r="E33" s="30">
        <f t="shared" si="0"/>
        <v>77122650</v>
      </c>
      <c r="F33" s="31">
        <f t="shared" si="0"/>
        <v>112101650</v>
      </c>
      <c r="G33" s="31">
        <f t="shared" si="0"/>
        <v>9976382</v>
      </c>
      <c r="H33" s="31">
        <f t="shared" si="0"/>
        <v>9797326</v>
      </c>
      <c r="I33" s="31">
        <f t="shared" si="0"/>
        <v>20952881</v>
      </c>
      <c r="J33" s="31">
        <f t="shared" si="0"/>
        <v>40726589</v>
      </c>
      <c r="K33" s="31">
        <f t="shared" si="0"/>
        <v>5767894</v>
      </c>
      <c r="L33" s="31">
        <f t="shared" si="0"/>
        <v>7263397</v>
      </c>
      <c r="M33" s="31">
        <f t="shared" si="0"/>
        <v>6696763</v>
      </c>
      <c r="N33" s="31">
        <f t="shared" si="0"/>
        <v>19728054</v>
      </c>
      <c r="O33" s="31">
        <f t="shared" si="0"/>
        <v>6327668</v>
      </c>
      <c r="P33" s="31">
        <f t="shared" si="0"/>
        <v>7183368</v>
      </c>
      <c r="Q33" s="31">
        <f t="shared" si="0"/>
        <v>6367209</v>
      </c>
      <c r="R33" s="31">
        <f t="shared" si="0"/>
        <v>19878245</v>
      </c>
      <c r="S33" s="31">
        <f t="shared" si="0"/>
        <v>28268840</v>
      </c>
      <c r="T33" s="31">
        <f t="shared" si="0"/>
        <v>15005836</v>
      </c>
      <c r="U33" s="31">
        <f t="shared" si="0"/>
        <v>11141687</v>
      </c>
      <c r="V33" s="31">
        <f t="shared" si="0"/>
        <v>54416363</v>
      </c>
      <c r="W33" s="31">
        <f t="shared" si="0"/>
        <v>134749251</v>
      </c>
      <c r="X33" s="31">
        <f t="shared" si="0"/>
        <v>112101650</v>
      </c>
      <c r="Y33" s="31">
        <f t="shared" si="0"/>
        <v>22647601</v>
      </c>
      <c r="Z33" s="32">
        <f>+IF(X33&lt;&gt;0,+(Y33/X33)*100,0)</f>
        <v>20.202736534208015</v>
      </c>
      <c r="AA33" s="29">
        <f>SUM(AA6:AA32)</f>
        <v>112101650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24008919</v>
      </c>
      <c r="D35" s="20"/>
      <c r="E35" s="21">
        <v>21694420</v>
      </c>
      <c r="F35" s="22">
        <v>26248064</v>
      </c>
      <c r="G35" s="22">
        <v>2097098</v>
      </c>
      <c r="H35" s="22">
        <v>2159340</v>
      </c>
      <c r="I35" s="22">
        <v>2311136</v>
      </c>
      <c r="J35" s="22">
        <v>6567574</v>
      </c>
      <c r="K35" s="22">
        <v>2222655</v>
      </c>
      <c r="L35" s="22">
        <v>2167845</v>
      </c>
      <c r="M35" s="22">
        <v>2165959</v>
      </c>
      <c r="N35" s="22">
        <v>6556459</v>
      </c>
      <c r="O35" s="22">
        <v>2273145</v>
      </c>
      <c r="P35" s="22">
        <v>2119911</v>
      </c>
      <c r="Q35" s="22">
        <v>2117532</v>
      </c>
      <c r="R35" s="22">
        <v>6510588</v>
      </c>
      <c r="S35" s="22">
        <v>2075278</v>
      </c>
      <c r="T35" s="22">
        <v>2132575</v>
      </c>
      <c r="U35" s="22">
        <v>1959218</v>
      </c>
      <c r="V35" s="22">
        <v>6167071</v>
      </c>
      <c r="W35" s="22">
        <v>25801692</v>
      </c>
      <c r="X35" s="22">
        <v>26248064</v>
      </c>
      <c r="Y35" s="22">
        <v>-446372</v>
      </c>
      <c r="Z35" s="23">
        <v>-1.7005901844798914</v>
      </c>
      <c r="AA35" s="20">
        <v>26248064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4426538</v>
      </c>
      <c r="D38" s="20"/>
      <c r="E38" s="21">
        <v>4100000</v>
      </c>
      <c r="F38" s="22">
        <v>4026624</v>
      </c>
      <c r="G38" s="22"/>
      <c r="H38" s="22">
        <v>77126</v>
      </c>
      <c r="I38" s="22">
        <v>159290</v>
      </c>
      <c r="J38" s="22">
        <v>236416</v>
      </c>
      <c r="K38" s="22">
        <v>19524</v>
      </c>
      <c r="L38" s="22"/>
      <c r="M38" s="22">
        <v>7372</v>
      </c>
      <c r="N38" s="22">
        <v>26896</v>
      </c>
      <c r="O38" s="22">
        <v>2227</v>
      </c>
      <c r="P38" s="22">
        <v>115189</v>
      </c>
      <c r="Q38" s="22">
        <v>56680</v>
      </c>
      <c r="R38" s="22">
        <v>174096</v>
      </c>
      <c r="S38" s="22">
        <v>52</v>
      </c>
      <c r="T38" s="22">
        <v>68804</v>
      </c>
      <c r="U38" s="22">
        <v>36101</v>
      </c>
      <c r="V38" s="22">
        <v>104957</v>
      </c>
      <c r="W38" s="22">
        <v>542365</v>
      </c>
      <c r="X38" s="22">
        <v>4026624</v>
      </c>
      <c r="Y38" s="22">
        <v>-3484259</v>
      </c>
      <c r="Z38" s="23">
        <v>-86.530527806917164</v>
      </c>
      <c r="AA38" s="20">
        <v>4026624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29428212</v>
      </c>
      <c r="F39" s="22">
        <v>29428212</v>
      </c>
      <c r="G39" s="22"/>
      <c r="H39" s="22"/>
      <c r="I39" s="22">
        <v>14524425</v>
      </c>
      <c r="J39" s="22">
        <v>14524425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43573275</v>
      </c>
      <c r="V39" s="22">
        <v>43573275</v>
      </c>
      <c r="W39" s="22">
        <v>58097700</v>
      </c>
      <c r="X39" s="22">
        <v>29428212</v>
      </c>
      <c r="Y39" s="22">
        <v>28669488</v>
      </c>
      <c r="Z39" s="23">
        <v>97.421780161159646</v>
      </c>
      <c r="AA39" s="20">
        <v>29428212</v>
      </c>
    </row>
    <row r="40" spans="1:27" x14ac:dyDescent="0.25">
      <c r="A40" s="19" t="s">
        <v>66</v>
      </c>
      <c r="B40" s="15" t="s">
        <v>32</v>
      </c>
      <c r="C40" s="20">
        <v>34196263</v>
      </c>
      <c r="D40" s="20"/>
      <c r="E40" s="21">
        <v>9938697</v>
      </c>
      <c r="F40" s="22">
        <v>12158465</v>
      </c>
      <c r="G40" s="22"/>
      <c r="H40" s="22"/>
      <c r="I40" s="22">
        <v>3289616</v>
      </c>
      <c r="J40" s="22">
        <v>3289616</v>
      </c>
      <c r="K40" s="22">
        <v>1096538</v>
      </c>
      <c r="L40" s="22"/>
      <c r="M40" s="22">
        <v>2193078</v>
      </c>
      <c r="N40" s="22">
        <v>3289616</v>
      </c>
      <c r="O40" s="22"/>
      <c r="P40" s="22"/>
      <c r="Q40" s="22"/>
      <c r="R40" s="22"/>
      <c r="S40" s="22">
        <v>4386155</v>
      </c>
      <c r="T40" s="22">
        <v>1096538</v>
      </c>
      <c r="U40" s="22"/>
      <c r="V40" s="22">
        <v>5482693</v>
      </c>
      <c r="W40" s="22">
        <v>12061925</v>
      </c>
      <c r="X40" s="22">
        <v>12158465</v>
      </c>
      <c r="Y40" s="22">
        <v>-96540</v>
      </c>
      <c r="Z40" s="23">
        <v>-0.79401470498126203</v>
      </c>
      <c r="AA40" s="20">
        <v>12158465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2854201</v>
      </c>
      <c r="D42" s="20"/>
      <c r="E42" s="21">
        <v>5875668</v>
      </c>
      <c r="F42" s="22">
        <v>7573068</v>
      </c>
      <c r="G42" s="22">
        <v>1921825</v>
      </c>
      <c r="H42" s="22">
        <v>293334</v>
      </c>
      <c r="I42" s="22">
        <v>136084</v>
      </c>
      <c r="J42" s="22">
        <v>2351243</v>
      </c>
      <c r="K42" s="22">
        <v>540479</v>
      </c>
      <c r="L42" s="22">
        <v>558742</v>
      </c>
      <c r="M42" s="22">
        <v>336072</v>
      </c>
      <c r="N42" s="22">
        <v>1435293</v>
      </c>
      <c r="O42" s="22">
        <v>907704</v>
      </c>
      <c r="P42" s="22">
        <v>196941</v>
      </c>
      <c r="Q42" s="22">
        <v>375524</v>
      </c>
      <c r="R42" s="22">
        <v>1480169</v>
      </c>
      <c r="S42" s="22">
        <v>199697</v>
      </c>
      <c r="T42" s="22">
        <v>61224</v>
      </c>
      <c r="U42" s="22">
        <v>116363</v>
      </c>
      <c r="V42" s="22">
        <v>377284</v>
      </c>
      <c r="W42" s="22">
        <v>5643989</v>
      </c>
      <c r="X42" s="22">
        <v>7573068</v>
      </c>
      <c r="Y42" s="22">
        <v>-1929079</v>
      </c>
      <c r="Z42" s="23">
        <v>-25.472886285980795</v>
      </c>
      <c r="AA42" s="20">
        <v>7573068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30724958</v>
      </c>
      <c r="D44" s="20"/>
      <c r="E44" s="21">
        <v>16240349</v>
      </c>
      <c r="F44" s="22">
        <v>28342293</v>
      </c>
      <c r="G44" s="22">
        <v>8118936</v>
      </c>
      <c r="H44" s="22">
        <v>146924</v>
      </c>
      <c r="I44" s="22">
        <v>15136985</v>
      </c>
      <c r="J44" s="22">
        <v>23402845</v>
      </c>
      <c r="K44" s="22">
        <v>9001045</v>
      </c>
      <c r="L44" s="22">
        <v>-10917</v>
      </c>
      <c r="M44" s="22">
        <v>4793575</v>
      </c>
      <c r="N44" s="22">
        <v>13783703</v>
      </c>
      <c r="O44" s="22">
        <v>1630821</v>
      </c>
      <c r="P44" s="22">
        <v>1895038</v>
      </c>
      <c r="Q44" s="22">
        <v>1009005</v>
      </c>
      <c r="R44" s="22">
        <v>4534864</v>
      </c>
      <c r="S44" s="22">
        <v>-165731</v>
      </c>
      <c r="T44" s="22">
        <v>758843</v>
      </c>
      <c r="U44" s="22">
        <v>2814328</v>
      </c>
      <c r="V44" s="22">
        <v>3407440</v>
      </c>
      <c r="W44" s="22">
        <v>45128852</v>
      </c>
      <c r="X44" s="22">
        <v>28342293</v>
      </c>
      <c r="Y44" s="22">
        <v>16786559</v>
      </c>
      <c r="Z44" s="23">
        <v>59.227949552282169</v>
      </c>
      <c r="AA44" s="20">
        <v>28342293</v>
      </c>
    </row>
    <row r="45" spans="1:27" x14ac:dyDescent="0.25">
      <c r="A45" s="19" t="s">
        <v>70</v>
      </c>
      <c r="B45" s="15" t="s">
        <v>32</v>
      </c>
      <c r="C45" s="20">
        <v>9902941</v>
      </c>
      <c r="D45" s="20"/>
      <c r="E45" s="21">
        <v>8795328</v>
      </c>
      <c r="F45" s="22">
        <v>10449660</v>
      </c>
      <c r="G45" s="22">
        <v>874100</v>
      </c>
      <c r="H45" s="22">
        <v>761069</v>
      </c>
      <c r="I45" s="22">
        <v>186946</v>
      </c>
      <c r="J45" s="22">
        <v>1822115</v>
      </c>
      <c r="K45" s="22">
        <v>797059</v>
      </c>
      <c r="L45" s="22">
        <v>1482248</v>
      </c>
      <c r="M45" s="22">
        <v>1010206</v>
      </c>
      <c r="N45" s="22">
        <v>3289513</v>
      </c>
      <c r="O45" s="22">
        <v>1258342</v>
      </c>
      <c r="P45" s="22">
        <v>1017827</v>
      </c>
      <c r="Q45" s="22">
        <v>973000</v>
      </c>
      <c r="R45" s="22">
        <v>3249169</v>
      </c>
      <c r="S45" s="22">
        <v>498148</v>
      </c>
      <c r="T45" s="22">
        <v>1020736</v>
      </c>
      <c r="U45" s="22">
        <v>2303070</v>
      </c>
      <c r="V45" s="22">
        <v>3821954</v>
      </c>
      <c r="W45" s="22">
        <v>12182751</v>
      </c>
      <c r="X45" s="22">
        <v>10449660</v>
      </c>
      <c r="Y45" s="22">
        <v>1733091</v>
      </c>
      <c r="Z45" s="23">
        <v>16.585142483104715</v>
      </c>
      <c r="AA45" s="20">
        <v>10449660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106113820</v>
      </c>
      <c r="D48" s="29">
        <f t="shared" ref="D48:Y48" si="1">SUM(D35:D47)</f>
        <v>0</v>
      </c>
      <c r="E48" s="30">
        <f t="shared" si="1"/>
        <v>96072674</v>
      </c>
      <c r="F48" s="31">
        <f t="shared" si="1"/>
        <v>118226386</v>
      </c>
      <c r="G48" s="31">
        <f t="shared" si="1"/>
        <v>13011959</v>
      </c>
      <c r="H48" s="31">
        <f t="shared" si="1"/>
        <v>3437793</v>
      </c>
      <c r="I48" s="31">
        <f t="shared" si="1"/>
        <v>35744482</v>
      </c>
      <c r="J48" s="31">
        <f t="shared" si="1"/>
        <v>52194234</v>
      </c>
      <c r="K48" s="31">
        <f t="shared" si="1"/>
        <v>13677300</v>
      </c>
      <c r="L48" s="31">
        <f t="shared" si="1"/>
        <v>4197918</v>
      </c>
      <c r="M48" s="31">
        <f t="shared" si="1"/>
        <v>10506262</v>
      </c>
      <c r="N48" s="31">
        <f t="shared" si="1"/>
        <v>28381480</v>
      </c>
      <c r="O48" s="31">
        <f t="shared" si="1"/>
        <v>6072239</v>
      </c>
      <c r="P48" s="31">
        <f t="shared" si="1"/>
        <v>5344906</v>
      </c>
      <c r="Q48" s="31">
        <f t="shared" si="1"/>
        <v>4531741</v>
      </c>
      <c r="R48" s="31">
        <f t="shared" si="1"/>
        <v>15948886</v>
      </c>
      <c r="S48" s="31">
        <f t="shared" si="1"/>
        <v>6993599</v>
      </c>
      <c r="T48" s="31">
        <f t="shared" si="1"/>
        <v>5138720</v>
      </c>
      <c r="U48" s="31">
        <f t="shared" si="1"/>
        <v>50802355</v>
      </c>
      <c r="V48" s="31">
        <f t="shared" si="1"/>
        <v>62934674</v>
      </c>
      <c r="W48" s="31">
        <f t="shared" si="1"/>
        <v>159459274</v>
      </c>
      <c r="X48" s="31">
        <f t="shared" si="1"/>
        <v>118226386</v>
      </c>
      <c r="Y48" s="31">
        <f t="shared" si="1"/>
        <v>41232888</v>
      </c>
      <c r="Z48" s="32">
        <f>+IF(X48&lt;&gt;0,+(Y48/X48)*100,0)</f>
        <v>34.87621451948975</v>
      </c>
      <c r="AA48" s="29">
        <f>SUM(AA35:AA47)</f>
        <v>118226386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-3112351</v>
      </c>
      <c r="D49" s="39">
        <f t="shared" si="2"/>
        <v>0</v>
      </c>
      <c r="E49" s="40">
        <f t="shared" si="2"/>
        <v>-18950024</v>
      </c>
      <c r="F49" s="41">
        <f t="shared" si="2"/>
        <v>-6124736</v>
      </c>
      <c r="G49" s="41">
        <f t="shared" si="2"/>
        <v>-3035577</v>
      </c>
      <c r="H49" s="41">
        <f t="shared" si="2"/>
        <v>6359533</v>
      </c>
      <c r="I49" s="41">
        <f t="shared" si="2"/>
        <v>-14791601</v>
      </c>
      <c r="J49" s="41">
        <f t="shared" si="2"/>
        <v>-11467645</v>
      </c>
      <c r="K49" s="41">
        <f t="shared" si="2"/>
        <v>-7909406</v>
      </c>
      <c r="L49" s="41">
        <f t="shared" si="2"/>
        <v>3065479</v>
      </c>
      <c r="M49" s="41">
        <f t="shared" si="2"/>
        <v>-3809499</v>
      </c>
      <c r="N49" s="41">
        <f t="shared" si="2"/>
        <v>-8653426</v>
      </c>
      <c r="O49" s="41">
        <f t="shared" si="2"/>
        <v>255429</v>
      </c>
      <c r="P49" s="41">
        <f t="shared" si="2"/>
        <v>1838462</v>
      </c>
      <c r="Q49" s="41">
        <f t="shared" si="2"/>
        <v>1835468</v>
      </c>
      <c r="R49" s="41">
        <f t="shared" si="2"/>
        <v>3929359</v>
      </c>
      <c r="S49" s="41">
        <f t="shared" si="2"/>
        <v>21275241</v>
      </c>
      <c r="T49" s="41">
        <f t="shared" si="2"/>
        <v>9867116</v>
      </c>
      <c r="U49" s="41">
        <f t="shared" si="2"/>
        <v>-39660668</v>
      </c>
      <c r="V49" s="41">
        <f t="shared" si="2"/>
        <v>-8518311</v>
      </c>
      <c r="W49" s="41">
        <f t="shared" si="2"/>
        <v>-24710023</v>
      </c>
      <c r="X49" s="41">
        <f t="shared" si="2"/>
        <v>-6124736</v>
      </c>
      <c r="Y49" s="41">
        <f t="shared" si="2"/>
        <v>-18585287</v>
      </c>
      <c r="Z49" s="42">
        <f>+IF(X49&lt;&gt;0,+(Y49/X49)*100,0)</f>
        <v>303.44633629922987</v>
      </c>
      <c r="AA49" s="39">
        <f>+AA33-AA48</f>
        <v>-6124736</v>
      </c>
    </row>
    <row r="50" spans="1:27" x14ac:dyDescent="0.25">
      <c r="A50" s="43" t="s">
        <v>75</v>
      </c>
      <c r="B50" s="15" t="s">
        <v>32</v>
      </c>
      <c r="C50" s="20">
        <v>65480407</v>
      </c>
      <c r="D50" s="20"/>
      <c r="E50" s="21">
        <v>95000000</v>
      </c>
      <c r="F50" s="22">
        <v>95000000</v>
      </c>
      <c r="G50" s="22">
        <v>2828136</v>
      </c>
      <c r="H50" s="22">
        <v>5884458</v>
      </c>
      <c r="I50" s="22">
        <v>6153727</v>
      </c>
      <c r="J50" s="22">
        <v>14866321</v>
      </c>
      <c r="K50" s="22">
        <v>9340269</v>
      </c>
      <c r="L50" s="22">
        <v>2829352</v>
      </c>
      <c r="M50" s="22">
        <v>2603242</v>
      </c>
      <c r="N50" s="22">
        <v>14772863</v>
      </c>
      <c r="O50" s="22">
        <v>7220251</v>
      </c>
      <c r="P50" s="22">
        <v>2535658</v>
      </c>
      <c r="Q50" s="22"/>
      <c r="R50" s="22">
        <v>9755909</v>
      </c>
      <c r="S50" s="22">
        <v>3413160</v>
      </c>
      <c r="T50" s="22">
        <v>2525998</v>
      </c>
      <c r="U50" s="22">
        <v>27570603</v>
      </c>
      <c r="V50" s="22">
        <v>33509761</v>
      </c>
      <c r="W50" s="22">
        <v>72904854</v>
      </c>
      <c r="X50" s="22">
        <v>95000000</v>
      </c>
      <c r="Y50" s="22">
        <v>-22095146</v>
      </c>
      <c r="Z50" s="23">
        <v>-23.258048421052631</v>
      </c>
      <c r="AA50" s="20">
        <v>95000000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62368056</v>
      </c>
      <c r="D52" s="48">
        <f t="shared" si="3"/>
        <v>0</v>
      </c>
      <c r="E52" s="49">
        <f t="shared" si="3"/>
        <v>76049976</v>
      </c>
      <c r="F52" s="50">
        <f t="shared" si="3"/>
        <v>88875264</v>
      </c>
      <c r="G52" s="50">
        <f t="shared" si="3"/>
        <v>-207441</v>
      </c>
      <c r="H52" s="50">
        <f t="shared" si="3"/>
        <v>12243991</v>
      </c>
      <c r="I52" s="50">
        <f t="shared" si="3"/>
        <v>-8637874</v>
      </c>
      <c r="J52" s="50">
        <f t="shared" si="3"/>
        <v>3398676</v>
      </c>
      <c r="K52" s="50">
        <f t="shared" si="3"/>
        <v>1430863</v>
      </c>
      <c r="L52" s="50">
        <f t="shared" si="3"/>
        <v>5894831</v>
      </c>
      <c r="M52" s="50">
        <f t="shared" si="3"/>
        <v>-1206257</v>
      </c>
      <c r="N52" s="50">
        <f t="shared" si="3"/>
        <v>6119437</v>
      </c>
      <c r="O52" s="50">
        <f t="shared" si="3"/>
        <v>7475680</v>
      </c>
      <c r="P52" s="50">
        <f t="shared" si="3"/>
        <v>4374120</v>
      </c>
      <c r="Q52" s="50">
        <f t="shared" si="3"/>
        <v>1835468</v>
      </c>
      <c r="R52" s="50">
        <f t="shared" si="3"/>
        <v>13685268</v>
      </c>
      <c r="S52" s="50">
        <f t="shared" si="3"/>
        <v>24688401</v>
      </c>
      <c r="T52" s="50">
        <f t="shared" si="3"/>
        <v>12393114</v>
      </c>
      <c r="U52" s="50">
        <f t="shared" si="3"/>
        <v>-12090065</v>
      </c>
      <c r="V52" s="50">
        <f t="shared" si="3"/>
        <v>24991450</v>
      </c>
      <c r="W52" s="50">
        <f t="shared" si="3"/>
        <v>48194831</v>
      </c>
      <c r="X52" s="50">
        <f t="shared" si="3"/>
        <v>88875264</v>
      </c>
      <c r="Y52" s="50">
        <f t="shared" si="3"/>
        <v>-40680433</v>
      </c>
      <c r="Z52" s="51">
        <f>+IF(X52&lt;&gt;0,+(Y52/X52)*100,0)</f>
        <v>-45.77250313428042</v>
      </c>
      <c r="AA52" s="48">
        <f>SUM(AA49:AA51)</f>
        <v>88875264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62368056</v>
      </c>
      <c r="D54" s="54">
        <f>+D52-D53</f>
        <v>0</v>
      </c>
      <c r="E54" s="55">
        <f t="shared" si="4"/>
        <v>76049976</v>
      </c>
      <c r="F54" s="56">
        <f t="shared" si="4"/>
        <v>88875264</v>
      </c>
      <c r="G54" s="56">
        <f t="shared" si="4"/>
        <v>-207441</v>
      </c>
      <c r="H54" s="56">
        <f t="shared" si="4"/>
        <v>12243991</v>
      </c>
      <c r="I54" s="56">
        <f t="shared" si="4"/>
        <v>-8637874</v>
      </c>
      <c r="J54" s="56">
        <f t="shared" si="4"/>
        <v>3398676</v>
      </c>
      <c r="K54" s="56">
        <f t="shared" si="4"/>
        <v>1430863</v>
      </c>
      <c r="L54" s="56">
        <f t="shared" si="4"/>
        <v>5894831</v>
      </c>
      <c r="M54" s="56">
        <f t="shared" si="4"/>
        <v>-1206257</v>
      </c>
      <c r="N54" s="56">
        <f t="shared" si="4"/>
        <v>6119437</v>
      </c>
      <c r="O54" s="56">
        <f t="shared" si="4"/>
        <v>7475680</v>
      </c>
      <c r="P54" s="56">
        <f t="shared" si="4"/>
        <v>4374120</v>
      </c>
      <c r="Q54" s="56">
        <f t="shared" si="4"/>
        <v>1835468</v>
      </c>
      <c r="R54" s="56">
        <f t="shared" si="4"/>
        <v>13685268</v>
      </c>
      <c r="S54" s="56">
        <f t="shared" si="4"/>
        <v>24688401</v>
      </c>
      <c r="T54" s="56">
        <f t="shared" si="4"/>
        <v>12393114</v>
      </c>
      <c r="U54" s="56">
        <f t="shared" si="4"/>
        <v>-12090065</v>
      </c>
      <c r="V54" s="56">
        <f t="shared" si="4"/>
        <v>24991450</v>
      </c>
      <c r="W54" s="56">
        <f t="shared" si="4"/>
        <v>48194831</v>
      </c>
      <c r="X54" s="56">
        <f t="shared" si="4"/>
        <v>88875264</v>
      </c>
      <c r="Y54" s="56">
        <f t="shared" si="4"/>
        <v>-40680433</v>
      </c>
      <c r="Z54" s="57">
        <f>+IF(X54&lt;&gt;0,+(Y54/X54)*100,0)</f>
        <v>-45.77250313428042</v>
      </c>
      <c r="AA54" s="54">
        <f>+AA52-AA53</f>
        <v>88875264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62368056</v>
      </c>
      <c r="D57" s="48">
        <f>SUM(D54:D56)</f>
        <v>0</v>
      </c>
      <c r="E57" s="49">
        <f t="shared" si="5"/>
        <v>76049976</v>
      </c>
      <c r="F57" s="50">
        <f t="shared" si="5"/>
        <v>88875264</v>
      </c>
      <c r="G57" s="50">
        <f t="shared" si="5"/>
        <v>-207441</v>
      </c>
      <c r="H57" s="50">
        <f t="shared" si="5"/>
        <v>12243991</v>
      </c>
      <c r="I57" s="50">
        <f t="shared" si="5"/>
        <v>-8637874</v>
      </c>
      <c r="J57" s="50">
        <f t="shared" si="5"/>
        <v>3398676</v>
      </c>
      <c r="K57" s="50">
        <f t="shared" si="5"/>
        <v>1430863</v>
      </c>
      <c r="L57" s="50">
        <f t="shared" si="5"/>
        <v>5894831</v>
      </c>
      <c r="M57" s="50">
        <f t="shared" si="5"/>
        <v>-1206257</v>
      </c>
      <c r="N57" s="50">
        <f t="shared" si="5"/>
        <v>6119437</v>
      </c>
      <c r="O57" s="50">
        <f t="shared" si="5"/>
        <v>7475680</v>
      </c>
      <c r="P57" s="50">
        <f t="shared" si="5"/>
        <v>4374120</v>
      </c>
      <c r="Q57" s="50">
        <f t="shared" si="5"/>
        <v>1835468</v>
      </c>
      <c r="R57" s="50">
        <f t="shared" si="5"/>
        <v>13685268</v>
      </c>
      <c r="S57" s="50">
        <f t="shared" si="5"/>
        <v>24688401</v>
      </c>
      <c r="T57" s="50">
        <f t="shared" si="5"/>
        <v>12393114</v>
      </c>
      <c r="U57" s="50">
        <f t="shared" si="5"/>
        <v>-12090065</v>
      </c>
      <c r="V57" s="50">
        <f t="shared" si="5"/>
        <v>24991450</v>
      </c>
      <c r="W57" s="50">
        <f t="shared" si="5"/>
        <v>48194831</v>
      </c>
      <c r="X57" s="50">
        <f t="shared" si="5"/>
        <v>88875264</v>
      </c>
      <c r="Y57" s="50">
        <f t="shared" si="5"/>
        <v>-40680433</v>
      </c>
      <c r="Z57" s="51">
        <f>+IF(X57&lt;&gt;0,+(Y57/X57)*100,0)</f>
        <v>-45.77250313428042</v>
      </c>
      <c r="AA57" s="48">
        <f>SUM(AA54:AA56)</f>
        <v>88875264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62368056</v>
      </c>
      <c r="D60" s="65">
        <f>SUM(D57:D59)</f>
        <v>0</v>
      </c>
      <c r="E60" s="66">
        <f t="shared" si="6"/>
        <v>76049976</v>
      </c>
      <c r="F60" s="67">
        <f t="shared" si="6"/>
        <v>88875264</v>
      </c>
      <c r="G60" s="67">
        <f t="shared" si="6"/>
        <v>-207441</v>
      </c>
      <c r="H60" s="67">
        <f t="shared" si="6"/>
        <v>12243991</v>
      </c>
      <c r="I60" s="67">
        <f t="shared" si="6"/>
        <v>-8637874</v>
      </c>
      <c r="J60" s="67">
        <f t="shared" si="6"/>
        <v>3398676</v>
      </c>
      <c r="K60" s="67">
        <f t="shared" si="6"/>
        <v>1430863</v>
      </c>
      <c r="L60" s="67">
        <f t="shared" si="6"/>
        <v>5894831</v>
      </c>
      <c r="M60" s="67">
        <f t="shared" si="6"/>
        <v>-1206257</v>
      </c>
      <c r="N60" s="67">
        <f t="shared" si="6"/>
        <v>6119437</v>
      </c>
      <c r="O60" s="67">
        <f t="shared" si="6"/>
        <v>7475680</v>
      </c>
      <c r="P60" s="67">
        <f t="shared" si="6"/>
        <v>4374120</v>
      </c>
      <c r="Q60" s="67">
        <f t="shared" si="6"/>
        <v>1835468</v>
      </c>
      <c r="R60" s="67">
        <f t="shared" si="6"/>
        <v>13685268</v>
      </c>
      <c r="S60" s="67">
        <f t="shared" si="6"/>
        <v>24688401</v>
      </c>
      <c r="T60" s="67">
        <f t="shared" si="6"/>
        <v>12393114</v>
      </c>
      <c r="U60" s="67">
        <f t="shared" si="6"/>
        <v>-12090065</v>
      </c>
      <c r="V60" s="67">
        <f t="shared" si="6"/>
        <v>24991450</v>
      </c>
      <c r="W60" s="67">
        <f t="shared" si="6"/>
        <v>48194831</v>
      </c>
      <c r="X60" s="67">
        <f t="shared" si="6"/>
        <v>88875264</v>
      </c>
      <c r="Y60" s="67">
        <f t="shared" si="6"/>
        <v>-40680433</v>
      </c>
      <c r="Z60" s="68">
        <f>+IF(X60&lt;&gt;0,+(Y60/X60)*100,0)</f>
        <v>-45.77250313428042</v>
      </c>
      <c r="AA60" s="65">
        <f>SUM(AA57:AA59)</f>
        <v>88875264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83725561</v>
      </c>
      <c r="D7" s="20"/>
      <c r="E7" s="21">
        <v>124338254</v>
      </c>
      <c r="F7" s="22">
        <v>89576283</v>
      </c>
      <c r="G7" s="22">
        <v>6596389</v>
      </c>
      <c r="H7" s="22">
        <v>6551829</v>
      </c>
      <c r="I7" s="22">
        <v>7171242</v>
      </c>
      <c r="J7" s="22">
        <v>20319460</v>
      </c>
      <c r="K7" s="22">
        <v>7409000</v>
      </c>
      <c r="L7" s="22">
        <v>6894096</v>
      </c>
      <c r="M7" s="22">
        <v>6702240</v>
      </c>
      <c r="N7" s="22">
        <v>21005336</v>
      </c>
      <c r="O7" s="22">
        <v>6458292</v>
      </c>
      <c r="P7" s="22">
        <v>6794694</v>
      </c>
      <c r="Q7" s="22">
        <v>7106043</v>
      </c>
      <c r="R7" s="22">
        <v>20359029</v>
      </c>
      <c r="S7" s="22">
        <v>6352110</v>
      </c>
      <c r="T7" s="22">
        <v>7082886</v>
      </c>
      <c r="U7" s="22">
        <v>6790450</v>
      </c>
      <c r="V7" s="22">
        <v>20225446</v>
      </c>
      <c r="W7" s="22">
        <v>81909271</v>
      </c>
      <c r="X7" s="22">
        <v>89576283</v>
      </c>
      <c r="Y7" s="22">
        <v>-7667012</v>
      </c>
      <c r="Z7" s="23">
        <v>-8.5591986441321755</v>
      </c>
      <c r="AA7" s="20">
        <v>89576283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10097633</v>
      </c>
      <c r="D13" s="20"/>
      <c r="E13" s="21">
        <v>8012644</v>
      </c>
      <c r="F13" s="22">
        <v>47380121</v>
      </c>
      <c r="G13" s="22">
        <v>3712984</v>
      </c>
      <c r="H13" s="22">
        <v>3754269</v>
      </c>
      <c r="I13" s="22">
        <v>3793037</v>
      </c>
      <c r="J13" s="22">
        <v>11260290</v>
      </c>
      <c r="K13" s="22">
        <v>3838762</v>
      </c>
      <c r="L13" s="22">
        <v>3887618</v>
      </c>
      <c r="M13" s="22">
        <v>3929236</v>
      </c>
      <c r="N13" s="22">
        <v>11655616</v>
      </c>
      <c r="O13" s="22">
        <v>4073809</v>
      </c>
      <c r="P13" s="22">
        <v>4113606</v>
      </c>
      <c r="Q13" s="22">
        <v>4162637</v>
      </c>
      <c r="R13" s="22">
        <v>12350052</v>
      </c>
      <c r="S13" s="22">
        <v>4217477</v>
      </c>
      <c r="T13" s="22">
        <v>4271630</v>
      </c>
      <c r="U13" s="22">
        <v>4314733</v>
      </c>
      <c r="V13" s="22">
        <v>12803840</v>
      </c>
      <c r="W13" s="22">
        <v>48069798</v>
      </c>
      <c r="X13" s="22">
        <v>47380121</v>
      </c>
      <c r="Y13" s="22">
        <v>689677</v>
      </c>
      <c r="Z13" s="23">
        <v>1.4556252399608689</v>
      </c>
      <c r="AA13" s="20">
        <v>47380121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2157312</v>
      </c>
      <c r="F26" s="22">
        <v>2373021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2373021</v>
      </c>
      <c r="Y26" s="22">
        <v>-2373021</v>
      </c>
      <c r="Z26" s="23">
        <v>-100</v>
      </c>
      <c r="AA26" s="20">
        <v>2373021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93823194</v>
      </c>
      <c r="D33" s="29">
        <f t="shared" ref="D33:Y33" si="0">SUM(D6:D32)</f>
        <v>0</v>
      </c>
      <c r="E33" s="30">
        <f t="shared" si="0"/>
        <v>134508210</v>
      </c>
      <c r="F33" s="31">
        <f t="shared" si="0"/>
        <v>139329425</v>
      </c>
      <c r="G33" s="31">
        <f t="shared" si="0"/>
        <v>10309373</v>
      </c>
      <c r="H33" s="31">
        <f t="shared" si="0"/>
        <v>10306098</v>
      </c>
      <c r="I33" s="31">
        <f t="shared" si="0"/>
        <v>10964279</v>
      </c>
      <c r="J33" s="31">
        <f t="shared" si="0"/>
        <v>31579750</v>
      </c>
      <c r="K33" s="31">
        <f t="shared" si="0"/>
        <v>11247762</v>
      </c>
      <c r="L33" s="31">
        <f t="shared" si="0"/>
        <v>10781714</v>
      </c>
      <c r="M33" s="31">
        <f t="shared" si="0"/>
        <v>10631476</v>
      </c>
      <c r="N33" s="31">
        <f t="shared" si="0"/>
        <v>32660952</v>
      </c>
      <c r="O33" s="31">
        <f t="shared" si="0"/>
        <v>10532101</v>
      </c>
      <c r="P33" s="31">
        <f t="shared" si="0"/>
        <v>10908300</v>
      </c>
      <c r="Q33" s="31">
        <f t="shared" si="0"/>
        <v>11268680</v>
      </c>
      <c r="R33" s="31">
        <f t="shared" si="0"/>
        <v>32709081</v>
      </c>
      <c r="S33" s="31">
        <f t="shared" si="0"/>
        <v>10569587</v>
      </c>
      <c r="T33" s="31">
        <f t="shared" si="0"/>
        <v>11354516</v>
      </c>
      <c r="U33" s="31">
        <f t="shared" si="0"/>
        <v>11105183</v>
      </c>
      <c r="V33" s="31">
        <f t="shared" si="0"/>
        <v>33029286</v>
      </c>
      <c r="W33" s="31">
        <f t="shared" si="0"/>
        <v>129979069</v>
      </c>
      <c r="X33" s="31">
        <f t="shared" si="0"/>
        <v>139329425</v>
      </c>
      <c r="Y33" s="31">
        <f t="shared" si="0"/>
        <v>-9350356</v>
      </c>
      <c r="Z33" s="32">
        <f>+IF(X33&lt;&gt;0,+(Y33/X33)*100,0)</f>
        <v>-6.7109700624975659</v>
      </c>
      <c r="AA33" s="29">
        <f>SUM(AA6:AA32)</f>
        <v>139329425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54447136</v>
      </c>
      <c r="D35" s="20"/>
      <c r="E35" s="21">
        <v>54971716</v>
      </c>
      <c r="F35" s="22">
        <v>54971716</v>
      </c>
      <c r="G35" s="22">
        <v>4365082</v>
      </c>
      <c r="H35" s="22">
        <v>4846420</v>
      </c>
      <c r="I35" s="22"/>
      <c r="J35" s="22">
        <v>9211502</v>
      </c>
      <c r="K35" s="22">
        <v>5490155</v>
      </c>
      <c r="L35" s="22">
        <v>10039664</v>
      </c>
      <c r="M35" s="22">
        <v>4846057</v>
      </c>
      <c r="N35" s="22">
        <v>20375876</v>
      </c>
      <c r="O35" s="22">
        <v>4990349</v>
      </c>
      <c r="P35" s="22">
        <v>5061539</v>
      </c>
      <c r="Q35" s="22">
        <v>5075350</v>
      </c>
      <c r="R35" s="22">
        <v>15127238</v>
      </c>
      <c r="S35" s="22">
        <v>4869308</v>
      </c>
      <c r="T35" s="22">
        <v>5755738</v>
      </c>
      <c r="U35" s="22">
        <v>5431220</v>
      </c>
      <c r="V35" s="22">
        <v>16056266</v>
      </c>
      <c r="W35" s="22">
        <v>60770882</v>
      </c>
      <c r="X35" s="22">
        <v>54971716</v>
      </c>
      <c r="Y35" s="22">
        <v>5799166</v>
      </c>
      <c r="Z35" s="23">
        <v>10.549363239815907</v>
      </c>
      <c r="AA35" s="20">
        <v>54971716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2327691</v>
      </c>
      <c r="D38" s="20"/>
      <c r="E38" s="21">
        <v>16789502</v>
      </c>
      <c r="F38" s="22">
        <v>22827207</v>
      </c>
      <c r="G38" s="22"/>
      <c r="H38" s="22"/>
      <c r="I38" s="22">
        <v>278011</v>
      </c>
      <c r="J38" s="22">
        <v>278011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22009</v>
      </c>
      <c r="V38" s="22">
        <v>22009</v>
      </c>
      <c r="W38" s="22">
        <v>300020</v>
      </c>
      <c r="X38" s="22">
        <v>22827207</v>
      </c>
      <c r="Y38" s="22">
        <v>-22527187</v>
      </c>
      <c r="Z38" s="23">
        <v>-98.685691157923955</v>
      </c>
      <c r="AA38" s="20">
        <v>22827207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5000000</v>
      </c>
      <c r="Y39" s="22">
        <v>-5000000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44735956</v>
      </c>
      <c r="D40" s="20"/>
      <c r="E40" s="21"/>
      <c r="F40" s="22">
        <v>34044416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34044416</v>
      </c>
      <c r="Y40" s="22">
        <v>-34044416</v>
      </c>
      <c r="Z40" s="23">
        <v>-100</v>
      </c>
      <c r="AA40" s="20">
        <v>34044416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23066</v>
      </c>
      <c r="D42" s="20"/>
      <c r="E42" s="21">
        <v>4268939</v>
      </c>
      <c r="F42" s="22">
        <v>6268939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6268939</v>
      </c>
      <c r="Y42" s="22">
        <v>-6268939</v>
      </c>
      <c r="Z42" s="23">
        <v>-100</v>
      </c>
      <c r="AA42" s="20">
        <v>6268939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191874676</v>
      </c>
      <c r="D44" s="20"/>
      <c r="E44" s="21"/>
      <c r="F44" s="22">
        <v>10000000</v>
      </c>
      <c r="G44" s="22">
        <v>18200</v>
      </c>
      <c r="H44" s="22">
        <v>955486</v>
      </c>
      <c r="I44" s="22">
        <v>-55024</v>
      </c>
      <c r="J44" s="22">
        <v>918662</v>
      </c>
      <c r="K44" s="22"/>
      <c r="L44" s="22"/>
      <c r="M44" s="22"/>
      <c r="N44" s="22"/>
      <c r="O44" s="22"/>
      <c r="P44" s="22">
        <v>13294</v>
      </c>
      <c r="Q44" s="22"/>
      <c r="R44" s="22">
        <v>13294</v>
      </c>
      <c r="S44" s="22">
        <v>49305</v>
      </c>
      <c r="T44" s="22">
        <v>61715</v>
      </c>
      <c r="U44" s="22">
        <v>136602</v>
      </c>
      <c r="V44" s="22">
        <v>247622</v>
      </c>
      <c r="W44" s="22">
        <v>1179578</v>
      </c>
      <c r="X44" s="22">
        <v>10000000</v>
      </c>
      <c r="Y44" s="22">
        <v>-8820422</v>
      </c>
      <c r="Z44" s="23">
        <v>-88.204220000000007</v>
      </c>
      <c r="AA44" s="20">
        <v>10000000</v>
      </c>
    </row>
    <row r="45" spans="1:27" x14ac:dyDescent="0.25">
      <c r="A45" s="19" t="s">
        <v>70</v>
      </c>
      <c r="B45" s="15" t="s">
        <v>32</v>
      </c>
      <c r="C45" s="20">
        <v>13652056</v>
      </c>
      <c r="D45" s="20"/>
      <c r="E45" s="21">
        <v>24734455</v>
      </c>
      <c r="F45" s="22">
        <v>23337688</v>
      </c>
      <c r="G45" s="22">
        <v>43261</v>
      </c>
      <c r="H45" s="22">
        <v>1359839</v>
      </c>
      <c r="I45" s="22"/>
      <c r="J45" s="22">
        <v>1403100</v>
      </c>
      <c r="K45" s="22">
        <v>49058</v>
      </c>
      <c r="L45" s="22">
        <v>89528</v>
      </c>
      <c r="M45" s="22">
        <v>43132</v>
      </c>
      <c r="N45" s="22">
        <v>181718</v>
      </c>
      <c r="O45" s="22">
        <v>1706462</v>
      </c>
      <c r="P45" s="22">
        <v>45193</v>
      </c>
      <c r="Q45" s="22">
        <v>45631</v>
      </c>
      <c r="R45" s="22">
        <v>1797286</v>
      </c>
      <c r="S45" s="22">
        <v>43480</v>
      </c>
      <c r="T45" s="22">
        <v>52523</v>
      </c>
      <c r="U45" s="22">
        <v>48883</v>
      </c>
      <c r="V45" s="22">
        <v>144886</v>
      </c>
      <c r="W45" s="22">
        <v>3526990</v>
      </c>
      <c r="X45" s="22">
        <v>23337688</v>
      </c>
      <c r="Y45" s="22">
        <v>-19810698</v>
      </c>
      <c r="Z45" s="23">
        <v>-84.887149061209485</v>
      </c>
      <c r="AA45" s="20">
        <v>23337688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307060581</v>
      </c>
      <c r="D48" s="29">
        <f t="shared" ref="D48:Y48" si="1">SUM(D35:D47)</f>
        <v>0</v>
      </c>
      <c r="E48" s="30">
        <f t="shared" si="1"/>
        <v>100764612</v>
      </c>
      <c r="F48" s="31">
        <f t="shared" si="1"/>
        <v>156449966</v>
      </c>
      <c r="G48" s="31">
        <f t="shared" si="1"/>
        <v>4426543</v>
      </c>
      <c r="H48" s="31">
        <f t="shared" si="1"/>
        <v>7161745</v>
      </c>
      <c r="I48" s="31">
        <f t="shared" si="1"/>
        <v>222987</v>
      </c>
      <c r="J48" s="31">
        <f t="shared" si="1"/>
        <v>11811275</v>
      </c>
      <c r="K48" s="31">
        <f t="shared" si="1"/>
        <v>5539213</v>
      </c>
      <c r="L48" s="31">
        <f t="shared" si="1"/>
        <v>10129192</v>
      </c>
      <c r="M48" s="31">
        <f t="shared" si="1"/>
        <v>4889189</v>
      </c>
      <c r="N48" s="31">
        <f t="shared" si="1"/>
        <v>20557594</v>
      </c>
      <c r="O48" s="31">
        <f t="shared" si="1"/>
        <v>6696811</v>
      </c>
      <c r="P48" s="31">
        <f t="shared" si="1"/>
        <v>5120026</v>
      </c>
      <c r="Q48" s="31">
        <f t="shared" si="1"/>
        <v>5120981</v>
      </c>
      <c r="R48" s="31">
        <f t="shared" si="1"/>
        <v>16937818</v>
      </c>
      <c r="S48" s="31">
        <f t="shared" si="1"/>
        <v>4962093</v>
      </c>
      <c r="T48" s="31">
        <f t="shared" si="1"/>
        <v>5869976</v>
      </c>
      <c r="U48" s="31">
        <f t="shared" si="1"/>
        <v>5638714</v>
      </c>
      <c r="V48" s="31">
        <f t="shared" si="1"/>
        <v>16470783</v>
      </c>
      <c r="W48" s="31">
        <f t="shared" si="1"/>
        <v>65777470</v>
      </c>
      <c r="X48" s="31">
        <f t="shared" si="1"/>
        <v>156449966</v>
      </c>
      <c r="Y48" s="31">
        <f t="shared" si="1"/>
        <v>-90672496</v>
      </c>
      <c r="Z48" s="32">
        <f>+IF(X48&lt;&gt;0,+(Y48/X48)*100,0)</f>
        <v>-57.956226081889973</v>
      </c>
      <c r="AA48" s="29">
        <f>SUM(AA35:AA47)</f>
        <v>156449966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-213237387</v>
      </c>
      <c r="D49" s="39">
        <f t="shared" si="2"/>
        <v>0</v>
      </c>
      <c r="E49" s="40">
        <f t="shared" si="2"/>
        <v>33743598</v>
      </c>
      <c r="F49" s="41">
        <f t="shared" si="2"/>
        <v>-17120541</v>
      </c>
      <c r="G49" s="41">
        <f t="shared" si="2"/>
        <v>5882830</v>
      </c>
      <c r="H49" s="41">
        <f t="shared" si="2"/>
        <v>3144353</v>
      </c>
      <c r="I49" s="41">
        <f t="shared" si="2"/>
        <v>10741292</v>
      </c>
      <c r="J49" s="41">
        <f t="shared" si="2"/>
        <v>19768475</v>
      </c>
      <c r="K49" s="41">
        <f t="shared" si="2"/>
        <v>5708549</v>
      </c>
      <c r="L49" s="41">
        <f t="shared" si="2"/>
        <v>652522</v>
      </c>
      <c r="M49" s="41">
        <f t="shared" si="2"/>
        <v>5742287</v>
      </c>
      <c r="N49" s="41">
        <f t="shared" si="2"/>
        <v>12103358</v>
      </c>
      <c r="O49" s="41">
        <f t="shared" si="2"/>
        <v>3835290</v>
      </c>
      <c r="P49" s="41">
        <f t="shared" si="2"/>
        <v>5788274</v>
      </c>
      <c r="Q49" s="41">
        <f t="shared" si="2"/>
        <v>6147699</v>
      </c>
      <c r="R49" s="41">
        <f t="shared" si="2"/>
        <v>15771263</v>
      </c>
      <c r="S49" s="41">
        <f t="shared" si="2"/>
        <v>5607494</v>
      </c>
      <c r="T49" s="41">
        <f t="shared" si="2"/>
        <v>5484540</v>
      </c>
      <c r="U49" s="41">
        <f t="shared" si="2"/>
        <v>5466469</v>
      </c>
      <c r="V49" s="41">
        <f t="shared" si="2"/>
        <v>16558503</v>
      </c>
      <c r="W49" s="41">
        <f t="shared" si="2"/>
        <v>64201599</v>
      </c>
      <c r="X49" s="41">
        <f t="shared" si="2"/>
        <v>-17120541</v>
      </c>
      <c r="Y49" s="41">
        <f t="shared" si="2"/>
        <v>81322140</v>
      </c>
      <c r="Z49" s="42">
        <f>+IF(X49&lt;&gt;0,+(Y49/X49)*100,0)</f>
        <v>-474.99748985735903</v>
      </c>
      <c r="AA49" s="39">
        <f>+AA33-AA48</f>
        <v>-17120541</v>
      </c>
    </row>
    <row r="50" spans="1:27" x14ac:dyDescent="0.25">
      <c r="A50" s="43" t="s">
        <v>75</v>
      </c>
      <c r="B50" s="15" t="s">
        <v>32</v>
      </c>
      <c r="C50" s="20">
        <v>101347549</v>
      </c>
      <c r="D50" s="20"/>
      <c r="E50" s="21">
        <v>77636089</v>
      </c>
      <c r="F50" s="22">
        <v>81466632</v>
      </c>
      <c r="G50" s="22"/>
      <c r="H50" s="22">
        <v>6590112</v>
      </c>
      <c r="I50" s="22">
        <v>949134</v>
      </c>
      <c r="J50" s="22">
        <v>7539246</v>
      </c>
      <c r="K50" s="22">
        <v>3874270</v>
      </c>
      <c r="L50" s="22">
        <v>208822</v>
      </c>
      <c r="M50" s="22">
        <v>18993201</v>
      </c>
      <c r="N50" s="22">
        <v>23076293</v>
      </c>
      <c r="O50" s="22">
        <v>2093663</v>
      </c>
      <c r="P50" s="22">
        <v>1670507</v>
      </c>
      <c r="Q50" s="22">
        <v>3001929</v>
      </c>
      <c r="R50" s="22">
        <v>6766099</v>
      </c>
      <c r="S50" s="22">
        <v>4951093</v>
      </c>
      <c r="T50" s="22">
        <v>24614207</v>
      </c>
      <c r="U50" s="22">
        <v>10245376</v>
      </c>
      <c r="V50" s="22">
        <v>39810676</v>
      </c>
      <c r="W50" s="22">
        <v>77192314</v>
      </c>
      <c r="X50" s="22">
        <v>81466632</v>
      </c>
      <c r="Y50" s="22">
        <v>-4274318</v>
      </c>
      <c r="Z50" s="23">
        <v>-5.2467100886164042</v>
      </c>
      <c r="AA50" s="20">
        <v>81466632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-111889838</v>
      </c>
      <c r="D52" s="48">
        <f t="shared" si="3"/>
        <v>0</v>
      </c>
      <c r="E52" s="49">
        <f t="shared" si="3"/>
        <v>111379687</v>
      </c>
      <c r="F52" s="50">
        <f t="shared" si="3"/>
        <v>64346091</v>
      </c>
      <c r="G52" s="50">
        <f t="shared" si="3"/>
        <v>5882830</v>
      </c>
      <c r="H52" s="50">
        <f t="shared" si="3"/>
        <v>9734465</v>
      </c>
      <c r="I52" s="50">
        <f t="shared" si="3"/>
        <v>11690426</v>
      </c>
      <c r="J52" s="50">
        <f t="shared" si="3"/>
        <v>27307721</v>
      </c>
      <c r="K52" s="50">
        <f t="shared" si="3"/>
        <v>9582819</v>
      </c>
      <c r="L52" s="50">
        <f t="shared" si="3"/>
        <v>861344</v>
      </c>
      <c r="M52" s="50">
        <f t="shared" si="3"/>
        <v>24735488</v>
      </c>
      <c r="N52" s="50">
        <f t="shared" si="3"/>
        <v>35179651</v>
      </c>
      <c r="O52" s="50">
        <f t="shared" si="3"/>
        <v>5928953</v>
      </c>
      <c r="P52" s="50">
        <f t="shared" si="3"/>
        <v>7458781</v>
      </c>
      <c r="Q52" s="50">
        <f t="shared" si="3"/>
        <v>9149628</v>
      </c>
      <c r="R52" s="50">
        <f t="shared" si="3"/>
        <v>22537362</v>
      </c>
      <c r="S52" s="50">
        <f t="shared" si="3"/>
        <v>10558587</v>
      </c>
      <c r="T52" s="50">
        <f t="shared" si="3"/>
        <v>30098747</v>
      </c>
      <c r="U52" s="50">
        <f t="shared" si="3"/>
        <v>15711845</v>
      </c>
      <c r="V52" s="50">
        <f t="shared" si="3"/>
        <v>56369179</v>
      </c>
      <c r="W52" s="50">
        <f t="shared" si="3"/>
        <v>141393913</v>
      </c>
      <c r="X52" s="50">
        <f t="shared" si="3"/>
        <v>64346091</v>
      </c>
      <c r="Y52" s="50">
        <f t="shared" si="3"/>
        <v>77047822</v>
      </c>
      <c r="Z52" s="51">
        <f>+IF(X52&lt;&gt;0,+(Y52/X52)*100,0)</f>
        <v>119.73970881929721</v>
      </c>
      <c r="AA52" s="48">
        <f>SUM(AA49:AA51)</f>
        <v>64346091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-111889838</v>
      </c>
      <c r="D54" s="54">
        <f>+D52-D53</f>
        <v>0</v>
      </c>
      <c r="E54" s="55">
        <f t="shared" si="4"/>
        <v>111379687</v>
      </c>
      <c r="F54" s="56">
        <f t="shared" si="4"/>
        <v>64346091</v>
      </c>
      <c r="G54" s="56">
        <f t="shared" si="4"/>
        <v>5882830</v>
      </c>
      <c r="H54" s="56">
        <f t="shared" si="4"/>
        <v>9734465</v>
      </c>
      <c r="I54" s="56">
        <f t="shared" si="4"/>
        <v>11690426</v>
      </c>
      <c r="J54" s="56">
        <f t="shared" si="4"/>
        <v>27307721</v>
      </c>
      <c r="K54" s="56">
        <f t="shared" si="4"/>
        <v>9582819</v>
      </c>
      <c r="L54" s="56">
        <f t="shared" si="4"/>
        <v>861344</v>
      </c>
      <c r="M54" s="56">
        <f t="shared" si="4"/>
        <v>24735488</v>
      </c>
      <c r="N54" s="56">
        <f t="shared" si="4"/>
        <v>35179651</v>
      </c>
      <c r="O54" s="56">
        <f t="shared" si="4"/>
        <v>5928953</v>
      </c>
      <c r="P54" s="56">
        <f t="shared" si="4"/>
        <v>7458781</v>
      </c>
      <c r="Q54" s="56">
        <f t="shared" si="4"/>
        <v>9149628</v>
      </c>
      <c r="R54" s="56">
        <f t="shared" si="4"/>
        <v>22537362</v>
      </c>
      <c r="S54" s="56">
        <f t="shared" si="4"/>
        <v>10558587</v>
      </c>
      <c r="T54" s="56">
        <f t="shared" si="4"/>
        <v>30098747</v>
      </c>
      <c r="U54" s="56">
        <f t="shared" si="4"/>
        <v>15711845</v>
      </c>
      <c r="V54" s="56">
        <f t="shared" si="4"/>
        <v>56369179</v>
      </c>
      <c r="W54" s="56">
        <f t="shared" si="4"/>
        <v>141393913</v>
      </c>
      <c r="X54" s="56">
        <f t="shared" si="4"/>
        <v>64346091</v>
      </c>
      <c r="Y54" s="56">
        <f t="shared" si="4"/>
        <v>77047822</v>
      </c>
      <c r="Z54" s="57">
        <f>+IF(X54&lt;&gt;0,+(Y54/X54)*100,0)</f>
        <v>119.73970881929721</v>
      </c>
      <c r="AA54" s="54">
        <f>+AA52-AA53</f>
        <v>64346091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-111889838</v>
      </c>
      <c r="D57" s="48">
        <f>SUM(D54:D56)</f>
        <v>0</v>
      </c>
      <c r="E57" s="49">
        <f t="shared" si="5"/>
        <v>111379687</v>
      </c>
      <c r="F57" s="50">
        <f t="shared" si="5"/>
        <v>64346091</v>
      </c>
      <c r="G57" s="50">
        <f t="shared" si="5"/>
        <v>5882830</v>
      </c>
      <c r="H57" s="50">
        <f t="shared" si="5"/>
        <v>9734465</v>
      </c>
      <c r="I57" s="50">
        <f t="shared" si="5"/>
        <v>11690426</v>
      </c>
      <c r="J57" s="50">
        <f t="shared" si="5"/>
        <v>27307721</v>
      </c>
      <c r="K57" s="50">
        <f t="shared" si="5"/>
        <v>9582819</v>
      </c>
      <c r="L57" s="50">
        <f t="shared" si="5"/>
        <v>861344</v>
      </c>
      <c r="M57" s="50">
        <f t="shared" si="5"/>
        <v>24735488</v>
      </c>
      <c r="N57" s="50">
        <f t="shared" si="5"/>
        <v>35179651</v>
      </c>
      <c r="O57" s="50">
        <f t="shared" si="5"/>
        <v>5928953</v>
      </c>
      <c r="P57" s="50">
        <f t="shared" si="5"/>
        <v>7458781</v>
      </c>
      <c r="Q57" s="50">
        <f t="shared" si="5"/>
        <v>9149628</v>
      </c>
      <c r="R57" s="50">
        <f t="shared" si="5"/>
        <v>22537362</v>
      </c>
      <c r="S57" s="50">
        <f t="shared" si="5"/>
        <v>10558587</v>
      </c>
      <c r="T57" s="50">
        <f t="shared" si="5"/>
        <v>30098747</v>
      </c>
      <c r="U57" s="50">
        <f t="shared" si="5"/>
        <v>15711845</v>
      </c>
      <c r="V57" s="50">
        <f t="shared" si="5"/>
        <v>56369179</v>
      </c>
      <c r="W57" s="50">
        <f t="shared" si="5"/>
        <v>141393913</v>
      </c>
      <c r="X57" s="50">
        <f t="shared" si="5"/>
        <v>64346091</v>
      </c>
      <c r="Y57" s="50">
        <f t="shared" si="5"/>
        <v>77047822</v>
      </c>
      <c r="Z57" s="51">
        <f>+IF(X57&lt;&gt;0,+(Y57/X57)*100,0)</f>
        <v>119.73970881929721</v>
      </c>
      <c r="AA57" s="48">
        <f>SUM(AA54:AA56)</f>
        <v>64346091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-111889838</v>
      </c>
      <c r="D60" s="65">
        <f>SUM(D57:D59)</f>
        <v>0</v>
      </c>
      <c r="E60" s="66">
        <f t="shared" si="6"/>
        <v>111379687</v>
      </c>
      <c r="F60" s="67">
        <f t="shared" si="6"/>
        <v>64346091</v>
      </c>
      <c r="G60" s="67">
        <f t="shared" si="6"/>
        <v>5882830</v>
      </c>
      <c r="H60" s="67">
        <f t="shared" si="6"/>
        <v>9734465</v>
      </c>
      <c r="I60" s="67">
        <f t="shared" si="6"/>
        <v>11690426</v>
      </c>
      <c r="J60" s="67">
        <f t="shared" si="6"/>
        <v>27307721</v>
      </c>
      <c r="K60" s="67">
        <f t="shared" si="6"/>
        <v>9582819</v>
      </c>
      <c r="L60" s="67">
        <f t="shared" si="6"/>
        <v>861344</v>
      </c>
      <c r="M60" s="67">
        <f t="shared" si="6"/>
        <v>24735488</v>
      </c>
      <c r="N60" s="67">
        <f t="shared" si="6"/>
        <v>35179651</v>
      </c>
      <c r="O60" s="67">
        <f t="shared" si="6"/>
        <v>5928953</v>
      </c>
      <c r="P60" s="67">
        <f t="shared" si="6"/>
        <v>7458781</v>
      </c>
      <c r="Q60" s="67">
        <f t="shared" si="6"/>
        <v>9149628</v>
      </c>
      <c r="R60" s="67">
        <f t="shared" si="6"/>
        <v>22537362</v>
      </c>
      <c r="S60" s="67">
        <f t="shared" si="6"/>
        <v>10558587</v>
      </c>
      <c r="T60" s="67">
        <f t="shared" si="6"/>
        <v>30098747</v>
      </c>
      <c r="U60" s="67">
        <f t="shared" si="6"/>
        <v>15711845</v>
      </c>
      <c r="V60" s="67">
        <f t="shared" si="6"/>
        <v>56369179</v>
      </c>
      <c r="W60" s="67">
        <f t="shared" si="6"/>
        <v>141393913</v>
      </c>
      <c r="X60" s="67">
        <f t="shared" si="6"/>
        <v>64346091</v>
      </c>
      <c r="Y60" s="67">
        <f t="shared" si="6"/>
        <v>77047822</v>
      </c>
      <c r="Z60" s="68">
        <f>+IF(X60&lt;&gt;0,+(Y60/X60)*100,0)</f>
        <v>119.73970881929721</v>
      </c>
      <c r="AA60" s="65">
        <f>SUM(AA57:AA59)</f>
        <v>64346091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21563143</v>
      </c>
      <c r="D7" s="20"/>
      <c r="E7" s="21">
        <v>22412071</v>
      </c>
      <c r="F7" s="22">
        <v>22412071</v>
      </c>
      <c r="G7" s="22">
        <v>2259000</v>
      </c>
      <c r="H7" s="22">
        <v>1607264</v>
      </c>
      <c r="I7" s="22">
        <v>2552657</v>
      </c>
      <c r="J7" s="22">
        <v>6418921</v>
      </c>
      <c r="K7" s="22">
        <v>2427007</v>
      </c>
      <c r="L7" s="22">
        <v>1956636</v>
      </c>
      <c r="M7" s="22">
        <v>1321339</v>
      </c>
      <c r="N7" s="22">
        <v>5704982</v>
      </c>
      <c r="O7" s="22">
        <v>2939102</v>
      </c>
      <c r="P7" s="22">
        <v>1621751</v>
      </c>
      <c r="Q7" s="22">
        <v>1579656</v>
      </c>
      <c r="R7" s="22">
        <v>6140509</v>
      </c>
      <c r="S7" s="22">
        <v>1687223</v>
      </c>
      <c r="T7" s="22">
        <v>2139428</v>
      </c>
      <c r="U7" s="22">
        <v>1705413</v>
      </c>
      <c r="V7" s="22">
        <v>5532064</v>
      </c>
      <c r="W7" s="22">
        <v>23796476</v>
      </c>
      <c r="X7" s="22">
        <v>22412071</v>
      </c>
      <c r="Y7" s="22">
        <v>1384405</v>
      </c>
      <c r="Z7" s="23">
        <v>6.1770507509100785</v>
      </c>
      <c r="AA7" s="20">
        <v>22412071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>
        <v>1398517</v>
      </c>
      <c r="Q8" s="22"/>
      <c r="R8" s="22">
        <v>1398517</v>
      </c>
      <c r="S8" s="22"/>
      <c r="T8" s="22"/>
      <c r="U8" s="22"/>
      <c r="V8" s="22"/>
      <c r="W8" s="22">
        <v>1398517</v>
      </c>
      <c r="X8" s="22"/>
      <c r="Y8" s="22">
        <v>1398517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9042639</v>
      </c>
      <c r="D13" s="20"/>
      <c r="E13" s="21">
        <v>12355228</v>
      </c>
      <c r="F13" s="22">
        <v>12355228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12355228</v>
      </c>
      <c r="Y13" s="22">
        <v>-12355228</v>
      </c>
      <c r="Z13" s="23">
        <v>-100</v>
      </c>
      <c r="AA13" s="20">
        <v>12355228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2199296</v>
      </c>
      <c r="F26" s="22">
        <v>2199296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2199296</v>
      </c>
      <c r="Y26" s="22">
        <v>-2199296</v>
      </c>
      <c r="Z26" s="23">
        <v>-100</v>
      </c>
      <c r="AA26" s="20">
        <v>2199296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-241584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30364198</v>
      </c>
      <c r="D33" s="29">
        <f t="shared" ref="D33:Y33" si="0">SUM(D6:D32)</f>
        <v>0</v>
      </c>
      <c r="E33" s="30">
        <f t="shared" si="0"/>
        <v>36966595</v>
      </c>
      <c r="F33" s="31">
        <f t="shared" si="0"/>
        <v>36966595</v>
      </c>
      <c r="G33" s="31">
        <f t="shared" si="0"/>
        <v>2259000</v>
      </c>
      <c r="H33" s="31">
        <f t="shared" si="0"/>
        <v>1607264</v>
      </c>
      <c r="I33" s="31">
        <f t="shared" si="0"/>
        <v>2552657</v>
      </c>
      <c r="J33" s="31">
        <f t="shared" si="0"/>
        <v>6418921</v>
      </c>
      <c r="K33" s="31">
        <f t="shared" si="0"/>
        <v>2427007</v>
      </c>
      <c r="L33" s="31">
        <f t="shared" si="0"/>
        <v>1956636</v>
      </c>
      <c r="M33" s="31">
        <f t="shared" si="0"/>
        <v>1321339</v>
      </c>
      <c r="N33" s="31">
        <f t="shared" si="0"/>
        <v>5704982</v>
      </c>
      <c r="O33" s="31">
        <f t="shared" si="0"/>
        <v>2939102</v>
      </c>
      <c r="P33" s="31">
        <f t="shared" si="0"/>
        <v>3020268</v>
      </c>
      <c r="Q33" s="31">
        <f t="shared" si="0"/>
        <v>1579656</v>
      </c>
      <c r="R33" s="31">
        <f t="shared" si="0"/>
        <v>7539026</v>
      </c>
      <c r="S33" s="31">
        <f t="shared" si="0"/>
        <v>1687223</v>
      </c>
      <c r="T33" s="31">
        <f t="shared" si="0"/>
        <v>2139428</v>
      </c>
      <c r="U33" s="31">
        <f t="shared" si="0"/>
        <v>1705413</v>
      </c>
      <c r="V33" s="31">
        <f t="shared" si="0"/>
        <v>5532064</v>
      </c>
      <c r="W33" s="31">
        <f t="shared" si="0"/>
        <v>25194993</v>
      </c>
      <c r="X33" s="31">
        <f t="shared" si="0"/>
        <v>36966595</v>
      </c>
      <c r="Y33" s="31">
        <f t="shared" si="0"/>
        <v>-11771602</v>
      </c>
      <c r="Z33" s="32">
        <f>+IF(X33&lt;&gt;0,+(Y33/X33)*100,0)</f>
        <v>-31.843890409706383</v>
      </c>
      <c r="AA33" s="29">
        <f>SUM(AA6:AA32)</f>
        <v>36966595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6833195</v>
      </c>
      <c r="D35" s="20"/>
      <c r="E35" s="21">
        <v>7332929</v>
      </c>
      <c r="F35" s="22">
        <v>7332929</v>
      </c>
      <c r="G35" s="22">
        <v>558224</v>
      </c>
      <c r="H35" s="22">
        <v>559911</v>
      </c>
      <c r="I35" s="22">
        <v>625861</v>
      </c>
      <c r="J35" s="22">
        <v>1743996</v>
      </c>
      <c r="K35" s="22">
        <v>582806</v>
      </c>
      <c r="L35" s="22">
        <v>563117</v>
      </c>
      <c r="M35" s="22">
        <v>566497</v>
      </c>
      <c r="N35" s="22">
        <v>1712420</v>
      </c>
      <c r="O35" s="22">
        <v>598226</v>
      </c>
      <c r="P35" s="22">
        <v>-1104753</v>
      </c>
      <c r="Q35" s="22">
        <v>576689</v>
      </c>
      <c r="R35" s="22">
        <v>70162</v>
      </c>
      <c r="S35" s="22">
        <v>581736</v>
      </c>
      <c r="T35" s="22">
        <v>577384</v>
      </c>
      <c r="U35" s="22">
        <v>611099</v>
      </c>
      <c r="V35" s="22">
        <v>1770219</v>
      </c>
      <c r="W35" s="22">
        <v>5296797</v>
      </c>
      <c r="X35" s="22">
        <v>7332929</v>
      </c>
      <c r="Y35" s="22">
        <v>-2036132</v>
      </c>
      <c r="Z35" s="23">
        <v>-27.766967333244331</v>
      </c>
      <c r="AA35" s="20">
        <v>7332929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13316482</v>
      </c>
      <c r="D38" s="20"/>
      <c r="E38" s="21">
        <v>9094322</v>
      </c>
      <c r="F38" s="22">
        <v>9044322</v>
      </c>
      <c r="G38" s="22"/>
      <c r="H38" s="22">
        <v>1927130</v>
      </c>
      <c r="I38" s="22"/>
      <c r="J38" s="22">
        <v>1927130</v>
      </c>
      <c r="K38" s="22">
        <v>1053711</v>
      </c>
      <c r="L38" s="22">
        <v>1053711</v>
      </c>
      <c r="M38" s="22">
        <v>1005680</v>
      </c>
      <c r="N38" s="22">
        <v>3113102</v>
      </c>
      <c r="O38" s="22">
        <v>1234004</v>
      </c>
      <c r="P38" s="22"/>
      <c r="Q38" s="22">
        <v>2779538</v>
      </c>
      <c r="R38" s="22">
        <v>4013542</v>
      </c>
      <c r="S38" s="22">
        <v>432702</v>
      </c>
      <c r="T38" s="22">
        <v>2455668</v>
      </c>
      <c r="U38" s="22"/>
      <c r="V38" s="22">
        <v>2888370</v>
      </c>
      <c r="W38" s="22">
        <v>11942144</v>
      </c>
      <c r="X38" s="22">
        <v>9044322</v>
      </c>
      <c r="Y38" s="22">
        <v>2897822</v>
      </c>
      <c r="Z38" s="23">
        <v>32.040234746175557</v>
      </c>
      <c r="AA38" s="20">
        <v>9044322</v>
      </c>
    </row>
    <row r="39" spans="1:27" x14ac:dyDescent="0.25">
      <c r="A39" s="19" t="s">
        <v>65</v>
      </c>
      <c r="B39" s="15" t="s">
        <v>32</v>
      </c>
      <c r="C39" s="20">
        <v>11221026</v>
      </c>
      <c r="D39" s="20"/>
      <c r="E39" s="21">
        <v>6198916</v>
      </c>
      <c r="F39" s="22">
        <v>6198916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6198916</v>
      </c>
      <c r="Y39" s="22">
        <v>-6198916</v>
      </c>
      <c r="Z39" s="23">
        <v>-100</v>
      </c>
      <c r="AA39" s="20">
        <v>6198916</v>
      </c>
    </row>
    <row r="40" spans="1:27" x14ac:dyDescent="0.25">
      <c r="A40" s="19" t="s">
        <v>66</v>
      </c>
      <c r="B40" s="15" t="s">
        <v>32</v>
      </c>
      <c r="C40" s="20">
        <v>9110696</v>
      </c>
      <c r="D40" s="20"/>
      <c r="E40" s="21">
        <v>2265123</v>
      </c>
      <c r="F40" s="22">
        <v>1405123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1405123</v>
      </c>
      <c r="Y40" s="22">
        <v>-1405123</v>
      </c>
      <c r="Z40" s="23">
        <v>-100</v>
      </c>
      <c r="AA40" s="20">
        <v>1405123</v>
      </c>
    </row>
    <row r="41" spans="1:27" x14ac:dyDescent="0.25">
      <c r="A41" s="19" t="s">
        <v>40</v>
      </c>
      <c r="B41" s="15" t="s">
        <v>32</v>
      </c>
      <c r="C41" s="20">
        <v>524932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170844</v>
      </c>
      <c r="D42" s="20"/>
      <c r="E42" s="21">
        <v>3024843</v>
      </c>
      <c r="F42" s="22">
        <v>3074843</v>
      </c>
      <c r="G42" s="22">
        <v>142552</v>
      </c>
      <c r="H42" s="22">
        <v>144047</v>
      </c>
      <c r="I42" s="22">
        <v>82663</v>
      </c>
      <c r="J42" s="22">
        <v>369262</v>
      </c>
      <c r="K42" s="22">
        <v>105707</v>
      </c>
      <c r="L42" s="22">
        <v>88283</v>
      </c>
      <c r="M42" s="22">
        <v>101547</v>
      </c>
      <c r="N42" s="22">
        <v>295537</v>
      </c>
      <c r="O42" s="22">
        <v>114795</v>
      </c>
      <c r="P42" s="22">
        <v>261639</v>
      </c>
      <c r="Q42" s="22">
        <v>155070</v>
      </c>
      <c r="R42" s="22">
        <v>531504</v>
      </c>
      <c r="S42" s="22">
        <v>70828</v>
      </c>
      <c r="T42" s="22">
        <v>112945</v>
      </c>
      <c r="U42" s="22">
        <v>83515</v>
      </c>
      <c r="V42" s="22">
        <v>267288</v>
      </c>
      <c r="W42" s="22">
        <v>1463591</v>
      </c>
      <c r="X42" s="22">
        <v>3074843</v>
      </c>
      <c r="Y42" s="22">
        <v>-1611252</v>
      </c>
      <c r="Z42" s="23">
        <v>-52.401114463405122</v>
      </c>
      <c r="AA42" s="20">
        <v>3074843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4131807</v>
      </c>
      <c r="D45" s="20"/>
      <c r="E45" s="21">
        <v>6081612</v>
      </c>
      <c r="F45" s="22">
        <v>4967561</v>
      </c>
      <c r="G45" s="22">
        <v>32966</v>
      </c>
      <c r="H45" s="22">
        <v>320889</v>
      </c>
      <c r="I45" s="22">
        <v>324982</v>
      </c>
      <c r="J45" s="22">
        <v>678837</v>
      </c>
      <c r="K45" s="22">
        <v>689091</v>
      </c>
      <c r="L45" s="22">
        <v>379225</v>
      </c>
      <c r="M45" s="22">
        <v>59631</v>
      </c>
      <c r="N45" s="22">
        <v>1127947</v>
      </c>
      <c r="O45" s="22">
        <v>406680</v>
      </c>
      <c r="P45" s="22">
        <v>586597</v>
      </c>
      <c r="Q45" s="22">
        <v>793678</v>
      </c>
      <c r="R45" s="22">
        <v>1786955</v>
      </c>
      <c r="S45" s="22">
        <v>171874</v>
      </c>
      <c r="T45" s="22">
        <v>585020</v>
      </c>
      <c r="U45" s="22">
        <v>-190277</v>
      </c>
      <c r="V45" s="22">
        <v>566617</v>
      </c>
      <c r="W45" s="22">
        <v>4160356</v>
      </c>
      <c r="X45" s="22">
        <v>4967561</v>
      </c>
      <c r="Y45" s="22">
        <v>-807205</v>
      </c>
      <c r="Z45" s="23">
        <v>-16.249523659598744</v>
      </c>
      <c r="AA45" s="20">
        <v>4967561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45308982</v>
      </c>
      <c r="D48" s="29">
        <f t="shared" ref="D48:Y48" si="1">SUM(D35:D47)</f>
        <v>0</v>
      </c>
      <c r="E48" s="30">
        <f t="shared" si="1"/>
        <v>33997745</v>
      </c>
      <c r="F48" s="31">
        <f t="shared" si="1"/>
        <v>32023694</v>
      </c>
      <c r="G48" s="31">
        <f t="shared" si="1"/>
        <v>733742</v>
      </c>
      <c r="H48" s="31">
        <f t="shared" si="1"/>
        <v>2951977</v>
      </c>
      <c r="I48" s="31">
        <f t="shared" si="1"/>
        <v>1033506</v>
      </c>
      <c r="J48" s="31">
        <f t="shared" si="1"/>
        <v>4719225</v>
      </c>
      <c r="K48" s="31">
        <f t="shared" si="1"/>
        <v>2431315</v>
      </c>
      <c r="L48" s="31">
        <f t="shared" si="1"/>
        <v>2084336</v>
      </c>
      <c r="M48" s="31">
        <f t="shared" si="1"/>
        <v>1733355</v>
      </c>
      <c r="N48" s="31">
        <f t="shared" si="1"/>
        <v>6249006</v>
      </c>
      <c r="O48" s="31">
        <f t="shared" si="1"/>
        <v>2353705</v>
      </c>
      <c r="P48" s="31">
        <f t="shared" si="1"/>
        <v>-256517</v>
      </c>
      <c r="Q48" s="31">
        <f t="shared" si="1"/>
        <v>4304975</v>
      </c>
      <c r="R48" s="31">
        <f t="shared" si="1"/>
        <v>6402163</v>
      </c>
      <c r="S48" s="31">
        <f t="shared" si="1"/>
        <v>1257140</v>
      </c>
      <c r="T48" s="31">
        <f t="shared" si="1"/>
        <v>3731017</v>
      </c>
      <c r="U48" s="31">
        <f t="shared" si="1"/>
        <v>504337</v>
      </c>
      <c r="V48" s="31">
        <f t="shared" si="1"/>
        <v>5492494</v>
      </c>
      <c r="W48" s="31">
        <f t="shared" si="1"/>
        <v>22862888</v>
      </c>
      <c r="X48" s="31">
        <f t="shared" si="1"/>
        <v>32023694</v>
      </c>
      <c r="Y48" s="31">
        <f t="shared" si="1"/>
        <v>-9160806</v>
      </c>
      <c r="Z48" s="32">
        <f>+IF(X48&lt;&gt;0,+(Y48/X48)*100,0)</f>
        <v>-28.606337544944065</v>
      </c>
      <c r="AA48" s="29">
        <f>SUM(AA35:AA47)</f>
        <v>32023694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-14944784</v>
      </c>
      <c r="D49" s="39">
        <f t="shared" si="2"/>
        <v>0</v>
      </c>
      <c r="E49" s="40">
        <f t="shared" si="2"/>
        <v>2968850</v>
      </c>
      <c r="F49" s="41">
        <f t="shared" si="2"/>
        <v>4942901</v>
      </c>
      <c r="G49" s="41">
        <f t="shared" si="2"/>
        <v>1525258</v>
      </c>
      <c r="H49" s="41">
        <f t="shared" si="2"/>
        <v>-1344713</v>
      </c>
      <c r="I49" s="41">
        <f t="shared" si="2"/>
        <v>1519151</v>
      </c>
      <c r="J49" s="41">
        <f t="shared" si="2"/>
        <v>1699696</v>
      </c>
      <c r="K49" s="41">
        <f t="shared" si="2"/>
        <v>-4308</v>
      </c>
      <c r="L49" s="41">
        <f t="shared" si="2"/>
        <v>-127700</v>
      </c>
      <c r="M49" s="41">
        <f t="shared" si="2"/>
        <v>-412016</v>
      </c>
      <c r="N49" s="41">
        <f t="shared" si="2"/>
        <v>-544024</v>
      </c>
      <c r="O49" s="41">
        <f t="shared" si="2"/>
        <v>585397</v>
      </c>
      <c r="P49" s="41">
        <f t="shared" si="2"/>
        <v>3276785</v>
      </c>
      <c r="Q49" s="41">
        <f t="shared" si="2"/>
        <v>-2725319</v>
      </c>
      <c r="R49" s="41">
        <f t="shared" si="2"/>
        <v>1136863</v>
      </c>
      <c r="S49" s="41">
        <f t="shared" si="2"/>
        <v>430083</v>
      </c>
      <c r="T49" s="41">
        <f t="shared" si="2"/>
        <v>-1591589</v>
      </c>
      <c r="U49" s="41">
        <f t="shared" si="2"/>
        <v>1201076</v>
      </c>
      <c r="V49" s="41">
        <f t="shared" si="2"/>
        <v>39570</v>
      </c>
      <c r="W49" s="41">
        <f t="shared" si="2"/>
        <v>2332105</v>
      </c>
      <c r="X49" s="41">
        <f t="shared" si="2"/>
        <v>4942901</v>
      </c>
      <c r="Y49" s="41">
        <f t="shared" si="2"/>
        <v>-2610796</v>
      </c>
      <c r="Z49" s="42">
        <f>+IF(X49&lt;&gt;0,+(Y49/X49)*100,0)</f>
        <v>-52.819103599283089</v>
      </c>
      <c r="AA49" s="39">
        <f>+AA33-AA48</f>
        <v>4942901</v>
      </c>
    </row>
    <row r="50" spans="1:27" x14ac:dyDescent="0.25">
      <c r="A50" s="43" t="s">
        <v>75</v>
      </c>
      <c r="B50" s="15" t="s">
        <v>32</v>
      </c>
      <c r="C50" s="20">
        <v>19221728</v>
      </c>
      <c r="D50" s="20"/>
      <c r="E50" s="21">
        <v>42296600</v>
      </c>
      <c r="F50" s="22">
        <v>42296600</v>
      </c>
      <c r="G50" s="22"/>
      <c r="H50" s="22">
        <v>-2029632</v>
      </c>
      <c r="I50" s="22">
        <v>6179978</v>
      </c>
      <c r="J50" s="22">
        <v>4150346</v>
      </c>
      <c r="K50" s="22"/>
      <c r="L50" s="22">
        <v>4280367</v>
      </c>
      <c r="M50" s="22">
        <v>3506607</v>
      </c>
      <c r="N50" s="22">
        <v>7786974</v>
      </c>
      <c r="O50" s="22">
        <v>1259207</v>
      </c>
      <c r="P50" s="22">
        <v>761983</v>
      </c>
      <c r="Q50" s="22">
        <v>6975097</v>
      </c>
      <c r="R50" s="22">
        <v>8996287</v>
      </c>
      <c r="S50" s="22">
        <v>1519881</v>
      </c>
      <c r="T50" s="22">
        <v>903242</v>
      </c>
      <c r="U50" s="22">
        <v>3400484</v>
      </c>
      <c r="V50" s="22">
        <v>5823607</v>
      </c>
      <c r="W50" s="22">
        <v>26757214</v>
      </c>
      <c r="X50" s="22">
        <v>42296600</v>
      </c>
      <c r="Y50" s="22">
        <v>-15539386</v>
      </c>
      <c r="Z50" s="23">
        <v>-36.739090139632971</v>
      </c>
      <c r="AA50" s="20">
        <v>42296600</v>
      </c>
    </row>
    <row r="51" spans="1:27" x14ac:dyDescent="0.25">
      <c r="A51" s="43" t="s">
        <v>76</v>
      </c>
      <c r="B51" s="15" t="s">
        <v>32</v>
      </c>
      <c r="C51" s="44">
        <v>-287218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3989726</v>
      </c>
      <c r="D52" s="48">
        <f t="shared" si="3"/>
        <v>0</v>
      </c>
      <c r="E52" s="49">
        <f t="shared" si="3"/>
        <v>45265450</v>
      </c>
      <c r="F52" s="50">
        <f t="shared" si="3"/>
        <v>47239501</v>
      </c>
      <c r="G52" s="50">
        <f t="shared" si="3"/>
        <v>1525258</v>
      </c>
      <c r="H52" s="50">
        <f t="shared" si="3"/>
        <v>-3374345</v>
      </c>
      <c r="I52" s="50">
        <f t="shared" si="3"/>
        <v>7699129</v>
      </c>
      <c r="J52" s="50">
        <f t="shared" si="3"/>
        <v>5850042</v>
      </c>
      <c r="K52" s="50">
        <f t="shared" si="3"/>
        <v>-4308</v>
      </c>
      <c r="L52" s="50">
        <f t="shared" si="3"/>
        <v>4152667</v>
      </c>
      <c r="M52" s="50">
        <f t="shared" si="3"/>
        <v>3094591</v>
      </c>
      <c r="N52" s="50">
        <f t="shared" si="3"/>
        <v>7242950</v>
      </c>
      <c r="O52" s="50">
        <f t="shared" si="3"/>
        <v>1844604</v>
      </c>
      <c r="P52" s="50">
        <f t="shared" si="3"/>
        <v>4038768</v>
      </c>
      <c r="Q52" s="50">
        <f t="shared" si="3"/>
        <v>4249778</v>
      </c>
      <c r="R52" s="50">
        <f t="shared" si="3"/>
        <v>10133150</v>
      </c>
      <c r="S52" s="50">
        <f t="shared" si="3"/>
        <v>1949964</v>
      </c>
      <c r="T52" s="50">
        <f t="shared" si="3"/>
        <v>-688347</v>
      </c>
      <c r="U52" s="50">
        <f t="shared" si="3"/>
        <v>4601560</v>
      </c>
      <c r="V52" s="50">
        <f t="shared" si="3"/>
        <v>5863177</v>
      </c>
      <c r="W52" s="50">
        <f t="shared" si="3"/>
        <v>29089319</v>
      </c>
      <c r="X52" s="50">
        <f t="shared" si="3"/>
        <v>47239501</v>
      </c>
      <c r="Y52" s="50">
        <f t="shared" si="3"/>
        <v>-18150182</v>
      </c>
      <c r="Z52" s="51">
        <f>+IF(X52&lt;&gt;0,+(Y52/X52)*100,0)</f>
        <v>-38.421620922710424</v>
      </c>
      <c r="AA52" s="48">
        <f>SUM(AA49:AA51)</f>
        <v>47239501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3989726</v>
      </c>
      <c r="D54" s="54">
        <f>+D52-D53</f>
        <v>0</v>
      </c>
      <c r="E54" s="55">
        <f t="shared" si="4"/>
        <v>45265450</v>
      </c>
      <c r="F54" s="56">
        <f t="shared" si="4"/>
        <v>47239501</v>
      </c>
      <c r="G54" s="56">
        <f t="shared" si="4"/>
        <v>1525258</v>
      </c>
      <c r="H54" s="56">
        <f t="shared" si="4"/>
        <v>-3374345</v>
      </c>
      <c r="I54" s="56">
        <f t="shared" si="4"/>
        <v>7699129</v>
      </c>
      <c r="J54" s="56">
        <f t="shared" si="4"/>
        <v>5850042</v>
      </c>
      <c r="K54" s="56">
        <f t="shared" si="4"/>
        <v>-4308</v>
      </c>
      <c r="L54" s="56">
        <f t="shared" si="4"/>
        <v>4152667</v>
      </c>
      <c r="M54" s="56">
        <f t="shared" si="4"/>
        <v>3094591</v>
      </c>
      <c r="N54" s="56">
        <f t="shared" si="4"/>
        <v>7242950</v>
      </c>
      <c r="O54" s="56">
        <f t="shared" si="4"/>
        <v>1844604</v>
      </c>
      <c r="P54" s="56">
        <f t="shared" si="4"/>
        <v>4038768</v>
      </c>
      <c r="Q54" s="56">
        <f t="shared" si="4"/>
        <v>4249778</v>
      </c>
      <c r="R54" s="56">
        <f t="shared" si="4"/>
        <v>10133150</v>
      </c>
      <c r="S54" s="56">
        <f t="shared" si="4"/>
        <v>1949964</v>
      </c>
      <c r="T54" s="56">
        <f t="shared" si="4"/>
        <v>-688347</v>
      </c>
      <c r="U54" s="56">
        <f t="shared" si="4"/>
        <v>4601560</v>
      </c>
      <c r="V54" s="56">
        <f t="shared" si="4"/>
        <v>5863177</v>
      </c>
      <c r="W54" s="56">
        <f t="shared" si="4"/>
        <v>29089319</v>
      </c>
      <c r="X54" s="56">
        <f t="shared" si="4"/>
        <v>47239501</v>
      </c>
      <c r="Y54" s="56">
        <f t="shared" si="4"/>
        <v>-18150182</v>
      </c>
      <c r="Z54" s="57">
        <f>+IF(X54&lt;&gt;0,+(Y54/X54)*100,0)</f>
        <v>-38.421620922710424</v>
      </c>
      <c r="AA54" s="54">
        <f>+AA52-AA53</f>
        <v>47239501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3989726</v>
      </c>
      <c r="D57" s="48">
        <f>SUM(D54:D56)</f>
        <v>0</v>
      </c>
      <c r="E57" s="49">
        <f t="shared" si="5"/>
        <v>45265450</v>
      </c>
      <c r="F57" s="50">
        <f t="shared" si="5"/>
        <v>47239501</v>
      </c>
      <c r="G57" s="50">
        <f t="shared" si="5"/>
        <v>1525258</v>
      </c>
      <c r="H57" s="50">
        <f t="shared" si="5"/>
        <v>-3374345</v>
      </c>
      <c r="I57" s="50">
        <f t="shared" si="5"/>
        <v>7699129</v>
      </c>
      <c r="J57" s="50">
        <f t="shared" si="5"/>
        <v>5850042</v>
      </c>
      <c r="K57" s="50">
        <f t="shared" si="5"/>
        <v>-4308</v>
      </c>
      <c r="L57" s="50">
        <f t="shared" si="5"/>
        <v>4152667</v>
      </c>
      <c r="M57" s="50">
        <f t="shared" si="5"/>
        <v>3094591</v>
      </c>
      <c r="N57" s="50">
        <f t="shared" si="5"/>
        <v>7242950</v>
      </c>
      <c r="O57" s="50">
        <f t="shared" si="5"/>
        <v>1844604</v>
      </c>
      <c r="P57" s="50">
        <f t="shared" si="5"/>
        <v>4038768</v>
      </c>
      <c r="Q57" s="50">
        <f t="shared" si="5"/>
        <v>4249778</v>
      </c>
      <c r="R57" s="50">
        <f t="shared" si="5"/>
        <v>10133150</v>
      </c>
      <c r="S57" s="50">
        <f t="shared" si="5"/>
        <v>1949964</v>
      </c>
      <c r="T57" s="50">
        <f t="shared" si="5"/>
        <v>-688347</v>
      </c>
      <c r="U57" s="50">
        <f t="shared" si="5"/>
        <v>4601560</v>
      </c>
      <c r="V57" s="50">
        <f t="shared" si="5"/>
        <v>5863177</v>
      </c>
      <c r="W57" s="50">
        <f t="shared" si="5"/>
        <v>29089319</v>
      </c>
      <c r="X57" s="50">
        <f t="shared" si="5"/>
        <v>47239501</v>
      </c>
      <c r="Y57" s="50">
        <f t="shared" si="5"/>
        <v>-18150182</v>
      </c>
      <c r="Z57" s="51">
        <f>+IF(X57&lt;&gt;0,+(Y57/X57)*100,0)</f>
        <v>-38.421620922710424</v>
      </c>
      <c r="AA57" s="48">
        <f>SUM(AA54:AA56)</f>
        <v>47239501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3989726</v>
      </c>
      <c r="D60" s="65">
        <f>SUM(D57:D59)</f>
        <v>0</v>
      </c>
      <c r="E60" s="66">
        <f t="shared" si="6"/>
        <v>45265450</v>
      </c>
      <c r="F60" s="67">
        <f t="shared" si="6"/>
        <v>47239501</v>
      </c>
      <c r="G60" s="67">
        <f t="shared" si="6"/>
        <v>1525258</v>
      </c>
      <c r="H60" s="67">
        <f t="shared" si="6"/>
        <v>-3374345</v>
      </c>
      <c r="I60" s="67">
        <f t="shared" si="6"/>
        <v>7699129</v>
      </c>
      <c r="J60" s="67">
        <f t="shared" si="6"/>
        <v>5850042</v>
      </c>
      <c r="K60" s="67">
        <f t="shared" si="6"/>
        <v>-4308</v>
      </c>
      <c r="L60" s="67">
        <f t="shared" si="6"/>
        <v>4152667</v>
      </c>
      <c r="M60" s="67">
        <f t="shared" si="6"/>
        <v>3094591</v>
      </c>
      <c r="N60" s="67">
        <f t="shared" si="6"/>
        <v>7242950</v>
      </c>
      <c r="O60" s="67">
        <f t="shared" si="6"/>
        <v>1844604</v>
      </c>
      <c r="P60" s="67">
        <f t="shared" si="6"/>
        <v>4038768</v>
      </c>
      <c r="Q60" s="67">
        <f t="shared" si="6"/>
        <v>4249778</v>
      </c>
      <c r="R60" s="67">
        <f t="shared" si="6"/>
        <v>10133150</v>
      </c>
      <c r="S60" s="67">
        <f t="shared" si="6"/>
        <v>1949964</v>
      </c>
      <c r="T60" s="67">
        <f t="shared" si="6"/>
        <v>-688347</v>
      </c>
      <c r="U60" s="67">
        <f t="shared" si="6"/>
        <v>4601560</v>
      </c>
      <c r="V60" s="67">
        <f t="shared" si="6"/>
        <v>5863177</v>
      </c>
      <c r="W60" s="67">
        <f t="shared" si="6"/>
        <v>29089319</v>
      </c>
      <c r="X60" s="67">
        <f t="shared" si="6"/>
        <v>47239501</v>
      </c>
      <c r="Y60" s="67">
        <f t="shared" si="6"/>
        <v>-18150182</v>
      </c>
      <c r="Z60" s="68">
        <f>+IF(X60&lt;&gt;0,+(Y60/X60)*100,0)</f>
        <v>-38.421620922710424</v>
      </c>
      <c r="AA60" s="65">
        <f>SUM(AA57:AA59)</f>
        <v>47239501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32487816</v>
      </c>
      <c r="F7" s="22">
        <v>19537500</v>
      </c>
      <c r="G7" s="22">
        <v>2292434</v>
      </c>
      <c r="H7" s="22">
        <v>2258847</v>
      </c>
      <c r="I7" s="22">
        <v>1874479</v>
      </c>
      <c r="J7" s="22">
        <v>6425760</v>
      </c>
      <c r="K7" s="22">
        <v>2448491</v>
      </c>
      <c r="L7" s="22"/>
      <c r="M7" s="22">
        <v>1757186</v>
      </c>
      <c r="N7" s="22">
        <v>4205677</v>
      </c>
      <c r="O7" s="22">
        <v>1774753</v>
      </c>
      <c r="P7" s="22">
        <v>1149928</v>
      </c>
      <c r="Q7" s="22">
        <v>2833693</v>
      </c>
      <c r="R7" s="22">
        <v>5758374</v>
      </c>
      <c r="S7" s="22">
        <v>2435576</v>
      </c>
      <c r="T7" s="22">
        <v>1689037</v>
      </c>
      <c r="U7" s="22"/>
      <c r="V7" s="22">
        <v>4124613</v>
      </c>
      <c r="W7" s="22">
        <v>20514424</v>
      </c>
      <c r="X7" s="22">
        <v>19537500</v>
      </c>
      <c r="Y7" s="22">
        <v>976924</v>
      </c>
      <c r="Z7" s="23">
        <v>5.0002507997440819</v>
      </c>
      <c r="AA7" s="20">
        <v>19537500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3490978</v>
      </c>
      <c r="H13" s="22">
        <v>3526182</v>
      </c>
      <c r="I13" s="22">
        <v>3560911</v>
      </c>
      <c r="J13" s="22">
        <v>10578071</v>
      </c>
      <c r="K13" s="22">
        <v>3596713</v>
      </c>
      <c r="L13" s="22"/>
      <c r="M13" s="22">
        <v>3667700</v>
      </c>
      <c r="N13" s="22">
        <v>7264413</v>
      </c>
      <c r="O13" s="22">
        <v>3704077</v>
      </c>
      <c r="P13" s="22">
        <v>3734165</v>
      </c>
      <c r="Q13" s="22">
        <v>3307826</v>
      </c>
      <c r="R13" s="22">
        <v>10746068</v>
      </c>
      <c r="S13" s="22">
        <v>3342021</v>
      </c>
      <c r="T13" s="22">
        <v>3379393</v>
      </c>
      <c r="U13" s="22"/>
      <c r="V13" s="22">
        <v>6721414</v>
      </c>
      <c r="W13" s="22">
        <v>35309966</v>
      </c>
      <c r="X13" s="22"/>
      <c r="Y13" s="22">
        <v>35309966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4051200</v>
      </c>
      <c r="F26" s="22">
        <v>4051200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4051200</v>
      </c>
      <c r="Y26" s="22">
        <v>-4051200</v>
      </c>
      <c r="Z26" s="23">
        <v>-100</v>
      </c>
      <c r="AA26" s="20">
        <v>4051200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36539016</v>
      </c>
      <c r="F33" s="31">
        <f t="shared" si="0"/>
        <v>23588700</v>
      </c>
      <c r="G33" s="31">
        <f t="shared" si="0"/>
        <v>5783412</v>
      </c>
      <c r="H33" s="31">
        <f t="shared" si="0"/>
        <v>5785029</v>
      </c>
      <c r="I33" s="31">
        <f t="shared" si="0"/>
        <v>5435390</v>
      </c>
      <c r="J33" s="31">
        <f t="shared" si="0"/>
        <v>17003831</v>
      </c>
      <c r="K33" s="31">
        <f t="shared" si="0"/>
        <v>6045204</v>
      </c>
      <c r="L33" s="31">
        <f t="shared" si="0"/>
        <v>0</v>
      </c>
      <c r="M33" s="31">
        <f t="shared" si="0"/>
        <v>5424886</v>
      </c>
      <c r="N33" s="31">
        <f t="shared" si="0"/>
        <v>11470090</v>
      </c>
      <c r="O33" s="31">
        <f t="shared" si="0"/>
        <v>5478830</v>
      </c>
      <c r="P33" s="31">
        <f t="shared" si="0"/>
        <v>4884093</v>
      </c>
      <c r="Q33" s="31">
        <f t="shared" si="0"/>
        <v>6141519</v>
      </c>
      <c r="R33" s="31">
        <f t="shared" si="0"/>
        <v>16504442</v>
      </c>
      <c r="S33" s="31">
        <f t="shared" si="0"/>
        <v>5777597</v>
      </c>
      <c r="T33" s="31">
        <f t="shared" si="0"/>
        <v>5068430</v>
      </c>
      <c r="U33" s="31">
        <f t="shared" si="0"/>
        <v>0</v>
      </c>
      <c r="V33" s="31">
        <f t="shared" si="0"/>
        <v>10846027</v>
      </c>
      <c r="W33" s="31">
        <f t="shared" si="0"/>
        <v>55824390</v>
      </c>
      <c r="X33" s="31">
        <f t="shared" si="0"/>
        <v>23588700</v>
      </c>
      <c r="Y33" s="31">
        <f t="shared" si="0"/>
        <v>32235690</v>
      </c>
      <c r="Z33" s="32">
        <f>+IF(X33&lt;&gt;0,+(Y33/X33)*100,0)</f>
        <v>136.65734016711392</v>
      </c>
      <c r="AA33" s="29">
        <f>SUM(AA6:AA32)</f>
        <v>23588700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36203160</v>
      </c>
      <c r="F35" s="22">
        <v>36203160</v>
      </c>
      <c r="G35" s="22">
        <v>1405857</v>
      </c>
      <c r="H35" s="22">
        <v>1355944</v>
      </c>
      <c r="I35" s="22">
        <v>1541970</v>
      </c>
      <c r="J35" s="22">
        <v>4303771</v>
      </c>
      <c r="K35" s="22">
        <v>1444774</v>
      </c>
      <c r="L35" s="22"/>
      <c r="M35" s="22"/>
      <c r="N35" s="22">
        <v>1444774</v>
      </c>
      <c r="O35" s="22">
        <v>4311814</v>
      </c>
      <c r="P35" s="22">
        <v>1435494</v>
      </c>
      <c r="Q35" s="22">
        <v>1486126</v>
      </c>
      <c r="R35" s="22">
        <v>7233434</v>
      </c>
      <c r="S35" s="22">
        <v>1551815</v>
      </c>
      <c r="T35" s="22"/>
      <c r="U35" s="22"/>
      <c r="V35" s="22">
        <v>1551815</v>
      </c>
      <c r="W35" s="22">
        <v>14533794</v>
      </c>
      <c r="X35" s="22">
        <v>36203160</v>
      </c>
      <c r="Y35" s="22">
        <v>-21669366</v>
      </c>
      <c r="Z35" s="23">
        <v>-59.854902168760958</v>
      </c>
      <c r="AA35" s="20">
        <v>36203160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15461472</v>
      </c>
      <c r="F38" s="22">
        <v>11505543</v>
      </c>
      <c r="G38" s="22">
        <v>62569</v>
      </c>
      <c r="H38" s="22">
        <v>669596</v>
      </c>
      <c r="I38" s="22">
        <v>520130</v>
      </c>
      <c r="J38" s="22">
        <v>1252295</v>
      </c>
      <c r="K38" s="22">
        <v>731518</v>
      </c>
      <c r="L38" s="22"/>
      <c r="M38" s="22">
        <v>189</v>
      </c>
      <c r="N38" s="22">
        <v>731707</v>
      </c>
      <c r="O38" s="22">
        <v>3154134</v>
      </c>
      <c r="P38" s="22">
        <v>890453</v>
      </c>
      <c r="Q38" s="22">
        <v>1528828</v>
      </c>
      <c r="R38" s="22">
        <v>5573415</v>
      </c>
      <c r="S38" s="22">
        <v>1001342</v>
      </c>
      <c r="T38" s="22">
        <v>117505</v>
      </c>
      <c r="U38" s="22"/>
      <c r="V38" s="22">
        <v>1118847</v>
      </c>
      <c r="W38" s="22">
        <v>8676264</v>
      </c>
      <c r="X38" s="22">
        <v>11505543</v>
      </c>
      <c r="Y38" s="22">
        <v>-2829279</v>
      </c>
      <c r="Z38" s="23">
        <v>-24.590573430562991</v>
      </c>
      <c r="AA38" s="20">
        <v>11505543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8487672</v>
      </c>
      <c r="F39" s="22">
        <v>54896602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54896602</v>
      </c>
      <c r="Y39" s="22">
        <v>-54896602</v>
      </c>
      <c r="Z39" s="23">
        <v>-100</v>
      </c>
      <c r="AA39" s="20">
        <v>54896602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7007004</v>
      </c>
      <c r="F40" s="22">
        <v>8564698</v>
      </c>
      <c r="G40" s="22">
        <v>613628</v>
      </c>
      <c r="H40" s="22"/>
      <c r="I40" s="22">
        <v>1207462</v>
      </c>
      <c r="J40" s="22">
        <v>1821090</v>
      </c>
      <c r="K40" s="22">
        <v>613627</v>
      </c>
      <c r="L40" s="22"/>
      <c r="M40" s="22">
        <v>613626</v>
      </c>
      <c r="N40" s="22">
        <v>1227253</v>
      </c>
      <c r="O40" s="22">
        <v>613567</v>
      </c>
      <c r="P40" s="22">
        <v>554020</v>
      </c>
      <c r="Q40" s="22">
        <v>608332</v>
      </c>
      <c r="R40" s="22">
        <v>1775919</v>
      </c>
      <c r="S40" s="22">
        <v>588521</v>
      </c>
      <c r="T40" s="22">
        <v>607937</v>
      </c>
      <c r="U40" s="22"/>
      <c r="V40" s="22">
        <v>1196458</v>
      </c>
      <c r="W40" s="22">
        <v>6020720</v>
      </c>
      <c r="X40" s="22">
        <v>8564698</v>
      </c>
      <c r="Y40" s="22">
        <v>-2543978</v>
      </c>
      <c r="Z40" s="23">
        <v>-29.703067171778851</v>
      </c>
      <c r="AA40" s="20">
        <v>8564698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4404396</v>
      </c>
      <c r="F42" s="22">
        <v>5254922</v>
      </c>
      <c r="G42" s="22">
        <v>1475</v>
      </c>
      <c r="H42" s="22">
        <v>24660</v>
      </c>
      <c r="I42" s="22">
        <v>20410</v>
      </c>
      <c r="J42" s="22">
        <v>46545</v>
      </c>
      <c r="K42" s="22">
        <v>149198</v>
      </c>
      <c r="L42" s="22"/>
      <c r="M42" s="22"/>
      <c r="N42" s="22">
        <v>149198</v>
      </c>
      <c r="O42" s="22">
        <v>87254</v>
      </c>
      <c r="P42" s="22">
        <v>69645</v>
      </c>
      <c r="Q42" s="22">
        <v>177882</v>
      </c>
      <c r="R42" s="22">
        <v>334781</v>
      </c>
      <c r="S42" s="22">
        <v>130599</v>
      </c>
      <c r="T42" s="22">
        <v>136783</v>
      </c>
      <c r="U42" s="22"/>
      <c r="V42" s="22">
        <v>267382</v>
      </c>
      <c r="W42" s="22">
        <v>797906</v>
      </c>
      <c r="X42" s="22">
        <v>5254922</v>
      </c>
      <c r="Y42" s="22">
        <v>-4457016</v>
      </c>
      <c r="Z42" s="23">
        <v>-84.816025813513505</v>
      </c>
      <c r="AA42" s="20">
        <v>5254922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10410396</v>
      </c>
      <c r="F44" s="22">
        <v>275314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275314</v>
      </c>
      <c r="Y44" s="22">
        <v>-275314</v>
      </c>
      <c r="Z44" s="23">
        <v>-100</v>
      </c>
      <c r="AA44" s="20">
        <v>275314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600504</v>
      </c>
      <c r="F45" s="22">
        <v>742300</v>
      </c>
      <c r="G45" s="22">
        <v>76334</v>
      </c>
      <c r="H45" s="22">
        <v>96085</v>
      </c>
      <c r="I45" s="22">
        <v>86954</v>
      </c>
      <c r="J45" s="22">
        <v>259373</v>
      </c>
      <c r="K45" s="22">
        <v>89209</v>
      </c>
      <c r="L45" s="22"/>
      <c r="M45" s="22"/>
      <c r="N45" s="22">
        <v>89209</v>
      </c>
      <c r="O45" s="22">
        <v>251637</v>
      </c>
      <c r="P45" s="22">
        <v>88035</v>
      </c>
      <c r="Q45" s="22">
        <v>58570</v>
      </c>
      <c r="R45" s="22">
        <v>398242</v>
      </c>
      <c r="S45" s="22">
        <v>120548</v>
      </c>
      <c r="T45" s="22"/>
      <c r="U45" s="22"/>
      <c r="V45" s="22">
        <v>120548</v>
      </c>
      <c r="W45" s="22">
        <v>867372</v>
      </c>
      <c r="X45" s="22">
        <v>742300</v>
      </c>
      <c r="Y45" s="22">
        <v>125072</v>
      </c>
      <c r="Z45" s="23">
        <v>16.849252323858277</v>
      </c>
      <c r="AA45" s="20">
        <v>742300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82574604</v>
      </c>
      <c r="F48" s="31">
        <f t="shared" si="1"/>
        <v>117442539</v>
      </c>
      <c r="G48" s="31">
        <f t="shared" si="1"/>
        <v>2159863</v>
      </c>
      <c r="H48" s="31">
        <f t="shared" si="1"/>
        <v>2146285</v>
      </c>
      <c r="I48" s="31">
        <f t="shared" si="1"/>
        <v>3376926</v>
      </c>
      <c r="J48" s="31">
        <f t="shared" si="1"/>
        <v>7683074</v>
      </c>
      <c r="K48" s="31">
        <f t="shared" si="1"/>
        <v>3028326</v>
      </c>
      <c r="L48" s="31">
        <f t="shared" si="1"/>
        <v>0</v>
      </c>
      <c r="M48" s="31">
        <f t="shared" si="1"/>
        <v>613815</v>
      </c>
      <c r="N48" s="31">
        <f t="shared" si="1"/>
        <v>3642141</v>
      </c>
      <c r="O48" s="31">
        <f t="shared" si="1"/>
        <v>8418406</v>
      </c>
      <c r="P48" s="31">
        <f t="shared" si="1"/>
        <v>3037647</v>
      </c>
      <c r="Q48" s="31">
        <f t="shared" si="1"/>
        <v>3859738</v>
      </c>
      <c r="R48" s="31">
        <f t="shared" si="1"/>
        <v>15315791</v>
      </c>
      <c r="S48" s="31">
        <f t="shared" si="1"/>
        <v>3392825</v>
      </c>
      <c r="T48" s="31">
        <f t="shared" si="1"/>
        <v>862225</v>
      </c>
      <c r="U48" s="31">
        <f t="shared" si="1"/>
        <v>0</v>
      </c>
      <c r="V48" s="31">
        <f t="shared" si="1"/>
        <v>4255050</v>
      </c>
      <c r="W48" s="31">
        <f t="shared" si="1"/>
        <v>30896056</v>
      </c>
      <c r="X48" s="31">
        <f t="shared" si="1"/>
        <v>117442539</v>
      </c>
      <c r="Y48" s="31">
        <f t="shared" si="1"/>
        <v>-86546483</v>
      </c>
      <c r="Z48" s="32">
        <f>+IF(X48&lt;&gt;0,+(Y48/X48)*100,0)</f>
        <v>-73.69261916246549</v>
      </c>
      <c r="AA48" s="29">
        <f>SUM(AA35:AA47)</f>
        <v>117442539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-46035588</v>
      </c>
      <c r="F49" s="41">
        <f t="shared" si="2"/>
        <v>-93853839</v>
      </c>
      <c r="G49" s="41">
        <f t="shared" si="2"/>
        <v>3623549</v>
      </c>
      <c r="H49" s="41">
        <f t="shared" si="2"/>
        <v>3638744</v>
      </c>
      <c r="I49" s="41">
        <f t="shared" si="2"/>
        <v>2058464</v>
      </c>
      <c r="J49" s="41">
        <f t="shared" si="2"/>
        <v>9320757</v>
      </c>
      <c r="K49" s="41">
        <f t="shared" si="2"/>
        <v>3016878</v>
      </c>
      <c r="L49" s="41">
        <f t="shared" si="2"/>
        <v>0</v>
      </c>
      <c r="M49" s="41">
        <f t="shared" si="2"/>
        <v>4811071</v>
      </c>
      <c r="N49" s="41">
        <f t="shared" si="2"/>
        <v>7827949</v>
      </c>
      <c r="O49" s="41">
        <f t="shared" si="2"/>
        <v>-2939576</v>
      </c>
      <c r="P49" s="41">
        <f t="shared" si="2"/>
        <v>1846446</v>
      </c>
      <c r="Q49" s="41">
        <f t="shared" si="2"/>
        <v>2281781</v>
      </c>
      <c r="R49" s="41">
        <f t="shared" si="2"/>
        <v>1188651</v>
      </c>
      <c r="S49" s="41">
        <f t="shared" si="2"/>
        <v>2384772</v>
      </c>
      <c r="T49" s="41">
        <f t="shared" si="2"/>
        <v>4206205</v>
      </c>
      <c r="U49" s="41">
        <f t="shared" si="2"/>
        <v>0</v>
      </c>
      <c r="V49" s="41">
        <f t="shared" si="2"/>
        <v>6590977</v>
      </c>
      <c r="W49" s="41">
        <f t="shared" si="2"/>
        <v>24928334</v>
      </c>
      <c r="X49" s="41">
        <f t="shared" si="2"/>
        <v>-93853839</v>
      </c>
      <c r="Y49" s="41">
        <f t="shared" si="2"/>
        <v>118782173</v>
      </c>
      <c r="Z49" s="42">
        <f>+IF(X49&lt;&gt;0,+(Y49/X49)*100,0)</f>
        <v>-126.56080376211357</v>
      </c>
      <c r="AA49" s="39">
        <f>+AA33-AA48</f>
        <v>-93853839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12981588</v>
      </c>
      <c r="F50" s="22">
        <v>12981588</v>
      </c>
      <c r="G50" s="22"/>
      <c r="H50" s="22"/>
      <c r="I50" s="22"/>
      <c r="J50" s="22"/>
      <c r="K50" s="22"/>
      <c r="L50" s="22"/>
      <c r="M50" s="22"/>
      <c r="N50" s="22"/>
      <c r="O50" s="22"/>
      <c r="P50" s="22">
        <v>6412774</v>
      </c>
      <c r="Q50" s="22"/>
      <c r="R50" s="22">
        <v>6412774</v>
      </c>
      <c r="S50" s="22"/>
      <c r="T50" s="22"/>
      <c r="U50" s="22"/>
      <c r="V50" s="22"/>
      <c r="W50" s="22">
        <v>6412774</v>
      </c>
      <c r="X50" s="22">
        <v>12981588</v>
      </c>
      <c r="Y50" s="22">
        <v>-6568814</v>
      </c>
      <c r="Z50" s="23">
        <v>-50.601005054235273</v>
      </c>
      <c r="AA50" s="20">
        <v>12981588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-33054000</v>
      </c>
      <c r="F52" s="50">
        <f t="shared" si="3"/>
        <v>-80872251</v>
      </c>
      <c r="G52" s="50">
        <f t="shared" si="3"/>
        <v>3623549</v>
      </c>
      <c r="H52" s="50">
        <f t="shared" si="3"/>
        <v>3638744</v>
      </c>
      <c r="I52" s="50">
        <f t="shared" si="3"/>
        <v>2058464</v>
      </c>
      <c r="J52" s="50">
        <f t="shared" si="3"/>
        <v>9320757</v>
      </c>
      <c r="K52" s="50">
        <f t="shared" si="3"/>
        <v>3016878</v>
      </c>
      <c r="L52" s="50">
        <f t="shared" si="3"/>
        <v>0</v>
      </c>
      <c r="M52" s="50">
        <f t="shared" si="3"/>
        <v>4811071</v>
      </c>
      <c r="N52" s="50">
        <f t="shared" si="3"/>
        <v>7827949</v>
      </c>
      <c r="O52" s="50">
        <f t="shared" si="3"/>
        <v>-2939576</v>
      </c>
      <c r="P52" s="50">
        <f t="shared" si="3"/>
        <v>8259220</v>
      </c>
      <c r="Q52" s="50">
        <f t="shared" si="3"/>
        <v>2281781</v>
      </c>
      <c r="R52" s="50">
        <f t="shared" si="3"/>
        <v>7601425</v>
      </c>
      <c r="S52" s="50">
        <f t="shared" si="3"/>
        <v>2384772</v>
      </c>
      <c r="T52" s="50">
        <f t="shared" si="3"/>
        <v>4206205</v>
      </c>
      <c r="U52" s="50">
        <f t="shared" si="3"/>
        <v>0</v>
      </c>
      <c r="V52" s="50">
        <f t="shared" si="3"/>
        <v>6590977</v>
      </c>
      <c r="W52" s="50">
        <f t="shared" si="3"/>
        <v>31341108</v>
      </c>
      <c r="X52" s="50">
        <f t="shared" si="3"/>
        <v>-80872251</v>
      </c>
      <c r="Y52" s="50">
        <f t="shared" si="3"/>
        <v>112213359</v>
      </c>
      <c r="Z52" s="51">
        <f>+IF(X52&lt;&gt;0,+(Y52/X52)*100,0)</f>
        <v>-138.75384648314042</v>
      </c>
      <c r="AA52" s="48">
        <f>SUM(AA49:AA51)</f>
        <v>-80872251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-33054000</v>
      </c>
      <c r="F54" s="56">
        <f t="shared" si="4"/>
        <v>-80872251</v>
      </c>
      <c r="G54" s="56">
        <f t="shared" si="4"/>
        <v>3623549</v>
      </c>
      <c r="H54" s="56">
        <f t="shared" si="4"/>
        <v>3638744</v>
      </c>
      <c r="I54" s="56">
        <f t="shared" si="4"/>
        <v>2058464</v>
      </c>
      <c r="J54" s="56">
        <f t="shared" si="4"/>
        <v>9320757</v>
      </c>
      <c r="K54" s="56">
        <f t="shared" si="4"/>
        <v>3016878</v>
      </c>
      <c r="L54" s="56">
        <f t="shared" si="4"/>
        <v>0</v>
      </c>
      <c r="M54" s="56">
        <f t="shared" si="4"/>
        <v>4811071</v>
      </c>
      <c r="N54" s="56">
        <f t="shared" si="4"/>
        <v>7827949</v>
      </c>
      <c r="O54" s="56">
        <f t="shared" si="4"/>
        <v>-2939576</v>
      </c>
      <c r="P54" s="56">
        <f t="shared" si="4"/>
        <v>8259220</v>
      </c>
      <c r="Q54" s="56">
        <f t="shared" si="4"/>
        <v>2281781</v>
      </c>
      <c r="R54" s="56">
        <f t="shared" si="4"/>
        <v>7601425</v>
      </c>
      <c r="S54" s="56">
        <f t="shared" si="4"/>
        <v>2384772</v>
      </c>
      <c r="T54" s="56">
        <f t="shared" si="4"/>
        <v>4206205</v>
      </c>
      <c r="U54" s="56">
        <f t="shared" si="4"/>
        <v>0</v>
      </c>
      <c r="V54" s="56">
        <f t="shared" si="4"/>
        <v>6590977</v>
      </c>
      <c r="W54" s="56">
        <f t="shared" si="4"/>
        <v>31341108</v>
      </c>
      <c r="X54" s="56">
        <f t="shared" si="4"/>
        <v>-80872251</v>
      </c>
      <c r="Y54" s="56">
        <f t="shared" si="4"/>
        <v>112213359</v>
      </c>
      <c r="Z54" s="57">
        <f>+IF(X54&lt;&gt;0,+(Y54/X54)*100,0)</f>
        <v>-138.75384648314042</v>
      </c>
      <c r="AA54" s="54">
        <f>+AA52-AA53</f>
        <v>-80872251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-33054000</v>
      </c>
      <c r="F57" s="50">
        <f t="shared" si="5"/>
        <v>-80872251</v>
      </c>
      <c r="G57" s="50">
        <f t="shared" si="5"/>
        <v>3623549</v>
      </c>
      <c r="H57" s="50">
        <f t="shared" si="5"/>
        <v>3638744</v>
      </c>
      <c r="I57" s="50">
        <f t="shared" si="5"/>
        <v>2058464</v>
      </c>
      <c r="J57" s="50">
        <f t="shared" si="5"/>
        <v>9320757</v>
      </c>
      <c r="K57" s="50">
        <f t="shared" si="5"/>
        <v>3016878</v>
      </c>
      <c r="L57" s="50">
        <f t="shared" si="5"/>
        <v>0</v>
      </c>
      <c r="M57" s="50">
        <f t="shared" si="5"/>
        <v>4811071</v>
      </c>
      <c r="N57" s="50">
        <f t="shared" si="5"/>
        <v>7827949</v>
      </c>
      <c r="O57" s="50">
        <f t="shared" si="5"/>
        <v>-2939576</v>
      </c>
      <c r="P57" s="50">
        <f t="shared" si="5"/>
        <v>8259220</v>
      </c>
      <c r="Q57" s="50">
        <f t="shared" si="5"/>
        <v>2281781</v>
      </c>
      <c r="R57" s="50">
        <f t="shared" si="5"/>
        <v>7601425</v>
      </c>
      <c r="S57" s="50">
        <f t="shared" si="5"/>
        <v>2384772</v>
      </c>
      <c r="T57" s="50">
        <f t="shared" si="5"/>
        <v>4206205</v>
      </c>
      <c r="U57" s="50">
        <f t="shared" si="5"/>
        <v>0</v>
      </c>
      <c r="V57" s="50">
        <f t="shared" si="5"/>
        <v>6590977</v>
      </c>
      <c r="W57" s="50">
        <f t="shared" si="5"/>
        <v>31341108</v>
      </c>
      <c r="X57" s="50">
        <f t="shared" si="5"/>
        <v>-80872251</v>
      </c>
      <c r="Y57" s="50">
        <f t="shared" si="5"/>
        <v>112213359</v>
      </c>
      <c r="Z57" s="51">
        <f>+IF(X57&lt;&gt;0,+(Y57/X57)*100,0)</f>
        <v>-138.75384648314042</v>
      </c>
      <c r="AA57" s="48">
        <f>SUM(AA54:AA56)</f>
        <v>-80872251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-33054000</v>
      </c>
      <c r="F60" s="67">
        <f t="shared" si="6"/>
        <v>-80872251</v>
      </c>
      <c r="G60" s="67">
        <f t="shared" si="6"/>
        <v>3623549</v>
      </c>
      <c r="H60" s="67">
        <f t="shared" si="6"/>
        <v>3638744</v>
      </c>
      <c r="I60" s="67">
        <f t="shared" si="6"/>
        <v>2058464</v>
      </c>
      <c r="J60" s="67">
        <f t="shared" si="6"/>
        <v>9320757</v>
      </c>
      <c r="K60" s="67">
        <f t="shared" si="6"/>
        <v>3016878</v>
      </c>
      <c r="L60" s="67">
        <f t="shared" si="6"/>
        <v>0</v>
      </c>
      <c r="M60" s="67">
        <f t="shared" si="6"/>
        <v>4811071</v>
      </c>
      <c r="N60" s="67">
        <f t="shared" si="6"/>
        <v>7827949</v>
      </c>
      <c r="O60" s="67">
        <f t="shared" si="6"/>
        <v>-2939576</v>
      </c>
      <c r="P60" s="67">
        <f t="shared" si="6"/>
        <v>8259220</v>
      </c>
      <c r="Q60" s="67">
        <f t="shared" si="6"/>
        <v>2281781</v>
      </c>
      <c r="R60" s="67">
        <f t="shared" si="6"/>
        <v>7601425</v>
      </c>
      <c r="S60" s="67">
        <f t="shared" si="6"/>
        <v>2384772</v>
      </c>
      <c r="T60" s="67">
        <f t="shared" si="6"/>
        <v>4206205</v>
      </c>
      <c r="U60" s="67">
        <f t="shared" si="6"/>
        <v>0</v>
      </c>
      <c r="V60" s="67">
        <f t="shared" si="6"/>
        <v>6590977</v>
      </c>
      <c r="W60" s="67">
        <f t="shared" si="6"/>
        <v>31341108</v>
      </c>
      <c r="X60" s="67">
        <f t="shared" si="6"/>
        <v>-80872251</v>
      </c>
      <c r="Y60" s="67">
        <f t="shared" si="6"/>
        <v>112213359</v>
      </c>
      <c r="Z60" s="68">
        <f>+IF(X60&lt;&gt;0,+(Y60/X60)*100,0)</f>
        <v>-138.75384648314042</v>
      </c>
      <c r="AA60" s="65">
        <f>SUM(AA57:AA59)</f>
        <v>-80872251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173152654</v>
      </c>
      <c r="D7" s="20"/>
      <c r="E7" s="21">
        <v>195587449</v>
      </c>
      <c r="F7" s="22">
        <v>195438348</v>
      </c>
      <c r="G7" s="22">
        <v>12829138</v>
      </c>
      <c r="H7" s="22">
        <v>17784361</v>
      </c>
      <c r="I7" s="22">
        <v>12924816</v>
      </c>
      <c r="J7" s="22">
        <v>43538315</v>
      </c>
      <c r="K7" s="22">
        <v>12537992</v>
      </c>
      <c r="L7" s="22">
        <v>14763580</v>
      </c>
      <c r="M7" s="22">
        <v>13319067</v>
      </c>
      <c r="N7" s="22">
        <v>40620639</v>
      </c>
      <c r="O7" s="22">
        <v>14161150</v>
      </c>
      <c r="P7" s="22">
        <v>16078115</v>
      </c>
      <c r="Q7" s="22">
        <v>15312207</v>
      </c>
      <c r="R7" s="22">
        <v>45551472</v>
      </c>
      <c r="S7" s="22">
        <v>12847462</v>
      </c>
      <c r="T7" s="22">
        <v>14532249</v>
      </c>
      <c r="U7" s="22">
        <v>9776479</v>
      </c>
      <c r="V7" s="22">
        <v>37156190</v>
      </c>
      <c r="W7" s="22">
        <v>166866616</v>
      </c>
      <c r="X7" s="22">
        <v>195438348</v>
      </c>
      <c r="Y7" s="22">
        <v>-28571732</v>
      </c>
      <c r="Z7" s="23">
        <v>-14.619306954027261</v>
      </c>
      <c r="AA7" s="20">
        <v>195438348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33800509</v>
      </c>
      <c r="D13" s="20"/>
      <c r="E13" s="21">
        <v>18354288</v>
      </c>
      <c r="F13" s="22">
        <v>38860450</v>
      </c>
      <c r="G13" s="22">
        <v>3135216</v>
      </c>
      <c r="H13" s="22">
        <v>3153808</v>
      </c>
      <c r="I13" s="22">
        <v>3174850</v>
      </c>
      <c r="J13" s="22">
        <v>9463874</v>
      </c>
      <c r="K13" s="22">
        <v>3233871</v>
      </c>
      <c r="L13" s="22">
        <v>3294512</v>
      </c>
      <c r="M13" s="22">
        <v>3326241</v>
      </c>
      <c r="N13" s="22">
        <v>9854624</v>
      </c>
      <c r="O13" s="22">
        <v>4336445</v>
      </c>
      <c r="P13" s="22">
        <v>4397123</v>
      </c>
      <c r="Q13" s="22">
        <v>4402266</v>
      </c>
      <c r="R13" s="22">
        <v>13135834</v>
      </c>
      <c r="S13" s="22">
        <v>4431389</v>
      </c>
      <c r="T13" s="22">
        <v>4460492</v>
      </c>
      <c r="U13" s="22">
        <v>4432011</v>
      </c>
      <c r="V13" s="22">
        <v>13323892</v>
      </c>
      <c r="W13" s="22">
        <v>45778224</v>
      </c>
      <c r="X13" s="22">
        <v>38860450</v>
      </c>
      <c r="Y13" s="22">
        <v>6917774</v>
      </c>
      <c r="Z13" s="23">
        <v>17.801579755252448</v>
      </c>
      <c r="AA13" s="20">
        <v>38860450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307523</v>
      </c>
      <c r="F17" s="22">
        <v>307523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307523</v>
      </c>
      <c r="Y17" s="22">
        <v>-307523</v>
      </c>
      <c r="Z17" s="23">
        <v>-100</v>
      </c>
      <c r="AA17" s="20">
        <v>307523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32842480</v>
      </c>
      <c r="F26" s="22">
        <v>32842480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32842480</v>
      </c>
      <c r="Y26" s="22">
        <v>-32842480</v>
      </c>
      <c r="Z26" s="23">
        <v>-100</v>
      </c>
      <c r="AA26" s="20">
        <v>32842480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150000</v>
      </c>
      <c r="G27" s="22">
        <v>19937</v>
      </c>
      <c r="H27" s="22">
        <v>20206</v>
      </c>
      <c r="I27" s="22">
        <v>20524</v>
      </c>
      <c r="J27" s="22">
        <v>60667</v>
      </c>
      <c r="K27" s="22">
        <v>20807</v>
      </c>
      <c r="L27" s="22">
        <v>21085</v>
      </c>
      <c r="M27" s="22">
        <v>21409</v>
      </c>
      <c r="N27" s="22">
        <v>63301</v>
      </c>
      <c r="O27" s="22">
        <v>22137</v>
      </c>
      <c r="P27" s="22">
        <v>22413</v>
      </c>
      <c r="Q27" s="22">
        <v>22648</v>
      </c>
      <c r="R27" s="22">
        <v>67198</v>
      </c>
      <c r="S27" s="22">
        <v>22948</v>
      </c>
      <c r="T27" s="22">
        <v>23252</v>
      </c>
      <c r="U27" s="22">
        <v>23557</v>
      </c>
      <c r="V27" s="22">
        <v>69757</v>
      </c>
      <c r="W27" s="22">
        <v>260923</v>
      </c>
      <c r="X27" s="22">
        <v>150000</v>
      </c>
      <c r="Y27" s="22">
        <v>110923</v>
      </c>
      <c r="Z27" s="23">
        <v>73.948666666666668</v>
      </c>
      <c r="AA27" s="20">
        <v>150000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417256</v>
      </c>
      <c r="D29" s="20"/>
      <c r="E29" s="21">
        <v>382770</v>
      </c>
      <c r="F29" s="22">
        <v>382770</v>
      </c>
      <c r="G29" s="22">
        <v>36842</v>
      </c>
      <c r="H29" s="22">
        <v>36842</v>
      </c>
      <c r="I29" s="22">
        <v>36842</v>
      </c>
      <c r="J29" s="22">
        <v>110526</v>
      </c>
      <c r="K29" s="22">
        <v>36842</v>
      </c>
      <c r="L29" s="22">
        <v>36842</v>
      </c>
      <c r="M29" s="22">
        <v>36770</v>
      </c>
      <c r="N29" s="22">
        <v>110454</v>
      </c>
      <c r="O29" s="22">
        <v>36722</v>
      </c>
      <c r="P29" s="22">
        <v>36842</v>
      </c>
      <c r="Q29" s="22">
        <v>36998</v>
      </c>
      <c r="R29" s="22">
        <v>110562</v>
      </c>
      <c r="S29" s="22">
        <v>36998</v>
      </c>
      <c r="T29" s="22">
        <v>36998</v>
      </c>
      <c r="U29" s="22">
        <v>36998</v>
      </c>
      <c r="V29" s="22">
        <v>110994</v>
      </c>
      <c r="W29" s="22">
        <v>442536</v>
      </c>
      <c r="X29" s="22">
        <v>382770</v>
      </c>
      <c r="Y29" s="22">
        <v>59766</v>
      </c>
      <c r="Z29" s="23">
        <v>15.614076338271024</v>
      </c>
      <c r="AA29" s="20">
        <v>382770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207370419</v>
      </c>
      <c r="D33" s="29">
        <f t="shared" ref="D33:Y33" si="0">SUM(D6:D32)</f>
        <v>0</v>
      </c>
      <c r="E33" s="30">
        <f t="shared" si="0"/>
        <v>247474510</v>
      </c>
      <c r="F33" s="31">
        <f t="shared" si="0"/>
        <v>267981571</v>
      </c>
      <c r="G33" s="31">
        <f t="shared" si="0"/>
        <v>16021133</v>
      </c>
      <c r="H33" s="31">
        <f t="shared" si="0"/>
        <v>20995217</v>
      </c>
      <c r="I33" s="31">
        <f t="shared" si="0"/>
        <v>16157032</v>
      </c>
      <c r="J33" s="31">
        <f t="shared" si="0"/>
        <v>53173382</v>
      </c>
      <c r="K33" s="31">
        <f t="shared" si="0"/>
        <v>15829512</v>
      </c>
      <c r="L33" s="31">
        <f t="shared" si="0"/>
        <v>18116019</v>
      </c>
      <c r="M33" s="31">
        <f t="shared" si="0"/>
        <v>16703487</v>
      </c>
      <c r="N33" s="31">
        <f t="shared" si="0"/>
        <v>50649018</v>
      </c>
      <c r="O33" s="31">
        <f t="shared" si="0"/>
        <v>18556454</v>
      </c>
      <c r="P33" s="31">
        <f t="shared" si="0"/>
        <v>20534493</v>
      </c>
      <c r="Q33" s="31">
        <f t="shared" si="0"/>
        <v>19774119</v>
      </c>
      <c r="R33" s="31">
        <f t="shared" si="0"/>
        <v>58865066</v>
      </c>
      <c r="S33" s="31">
        <f t="shared" si="0"/>
        <v>17338797</v>
      </c>
      <c r="T33" s="31">
        <f t="shared" si="0"/>
        <v>19052991</v>
      </c>
      <c r="U33" s="31">
        <f t="shared" si="0"/>
        <v>14269045</v>
      </c>
      <c r="V33" s="31">
        <f t="shared" si="0"/>
        <v>50660833</v>
      </c>
      <c r="W33" s="31">
        <f t="shared" si="0"/>
        <v>213348299</v>
      </c>
      <c r="X33" s="31">
        <f t="shared" si="0"/>
        <v>267981571</v>
      </c>
      <c r="Y33" s="31">
        <f t="shared" si="0"/>
        <v>-54633272</v>
      </c>
      <c r="Z33" s="32">
        <f>+IF(X33&lt;&gt;0,+(Y33/X33)*100,0)</f>
        <v>-20.386951160906509</v>
      </c>
      <c r="AA33" s="29">
        <f>SUM(AA6:AA32)</f>
        <v>267981571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26688135</v>
      </c>
      <c r="D35" s="20"/>
      <c r="E35" s="21">
        <v>31992521</v>
      </c>
      <c r="F35" s="22">
        <v>27303744</v>
      </c>
      <c r="G35" s="22">
        <v>2482113</v>
      </c>
      <c r="H35" s="22">
        <v>2053481</v>
      </c>
      <c r="I35" s="22">
        <v>2390992</v>
      </c>
      <c r="J35" s="22">
        <v>6926586</v>
      </c>
      <c r="K35" s="22">
        <v>2088794</v>
      </c>
      <c r="L35" s="22">
        <v>2454821</v>
      </c>
      <c r="M35" s="22">
        <v>2040188</v>
      </c>
      <c r="N35" s="22">
        <v>6583803</v>
      </c>
      <c r="O35" s="22">
        <v>2172330</v>
      </c>
      <c r="P35" s="22">
        <v>2059316</v>
      </c>
      <c r="Q35" s="22">
        <v>1969198</v>
      </c>
      <c r="R35" s="22">
        <v>6200844</v>
      </c>
      <c r="S35" s="22">
        <v>2152136</v>
      </c>
      <c r="T35" s="22">
        <v>2122486</v>
      </c>
      <c r="U35" s="22">
        <v>2079147</v>
      </c>
      <c r="V35" s="22">
        <v>6353769</v>
      </c>
      <c r="W35" s="22">
        <v>26065002</v>
      </c>
      <c r="X35" s="22">
        <v>27303744</v>
      </c>
      <c r="Y35" s="22">
        <v>-1238742</v>
      </c>
      <c r="Z35" s="23">
        <v>-4.5368942808722492</v>
      </c>
      <c r="AA35" s="20">
        <v>27303744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10320507</v>
      </c>
      <c r="D38" s="20"/>
      <c r="E38" s="21">
        <v>15930820</v>
      </c>
      <c r="F38" s="22">
        <v>23351942</v>
      </c>
      <c r="G38" s="22">
        <v>209130</v>
      </c>
      <c r="H38" s="22">
        <v>3186215</v>
      </c>
      <c r="I38" s="22">
        <v>2482948</v>
      </c>
      <c r="J38" s="22">
        <v>5878293</v>
      </c>
      <c r="K38" s="22">
        <v>5238692</v>
      </c>
      <c r="L38" s="22">
        <v>2465148</v>
      </c>
      <c r="M38" s="22">
        <v>664369</v>
      </c>
      <c r="N38" s="22">
        <v>8368209</v>
      </c>
      <c r="O38" s="22">
        <v>3036129</v>
      </c>
      <c r="P38" s="22">
        <v>1616957</v>
      </c>
      <c r="Q38" s="22">
        <v>1979764</v>
      </c>
      <c r="R38" s="22">
        <v>6632850</v>
      </c>
      <c r="S38" s="22">
        <v>941529</v>
      </c>
      <c r="T38" s="22">
        <v>2934223</v>
      </c>
      <c r="U38" s="22">
        <v>956863</v>
      </c>
      <c r="V38" s="22">
        <v>4832615</v>
      </c>
      <c r="W38" s="22">
        <v>25711967</v>
      </c>
      <c r="X38" s="22">
        <v>23351942</v>
      </c>
      <c r="Y38" s="22">
        <v>2360025</v>
      </c>
      <c r="Z38" s="23">
        <v>10.106332912269139</v>
      </c>
      <c r="AA38" s="20">
        <v>23351942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39500000</v>
      </c>
      <c r="F39" s="22">
        <v>30000000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30000000</v>
      </c>
      <c r="Y39" s="22">
        <v>-30000000</v>
      </c>
      <c r="Z39" s="23">
        <v>-100</v>
      </c>
      <c r="AA39" s="20">
        <v>30000000</v>
      </c>
    </row>
    <row r="40" spans="1:27" x14ac:dyDescent="0.25">
      <c r="A40" s="19" t="s">
        <v>66</v>
      </c>
      <c r="B40" s="15" t="s">
        <v>32</v>
      </c>
      <c r="C40" s="20">
        <v>18530884</v>
      </c>
      <c r="D40" s="20"/>
      <c r="E40" s="21">
        <v>1360805</v>
      </c>
      <c r="F40" s="22">
        <v>1360805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1360805</v>
      </c>
      <c r="Y40" s="22">
        <v>-1360805</v>
      </c>
      <c r="Z40" s="23">
        <v>-100</v>
      </c>
      <c r="AA40" s="20">
        <v>1360805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15067458</v>
      </c>
      <c r="D42" s="20"/>
      <c r="E42" s="21">
        <v>17708082</v>
      </c>
      <c r="F42" s="22">
        <v>17669082</v>
      </c>
      <c r="G42" s="22">
        <v>488633</v>
      </c>
      <c r="H42" s="22">
        <v>748907</v>
      </c>
      <c r="I42" s="22">
        <v>1381879</v>
      </c>
      <c r="J42" s="22">
        <v>2619419</v>
      </c>
      <c r="K42" s="22">
        <v>1404374</v>
      </c>
      <c r="L42" s="22">
        <v>595486</v>
      </c>
      <c r="M42" s="22">
        <v>1510287</v>
      </c>
      <c r="N42" s="22">
        <v>3510147</v>
      </c>
      <c r="O42" s="22">
        <v>1363765</v>
      </c>
      <c r="P42" s="22">
        <v>1116403</v>
      </c>
      <c r="Q42" s="22">
        <v>1420569</v>
      </c>
      <c r="R42" s="22">
        <v>3900737</v>
      </c>
      <c r="S42" s="22">
        <v>617499</v>
      </c>
      <c r="T42" s="22">
        <v>1244054</v>
      </c>
      <c r="U42" s="22">
        <v>10798458</v>
      </c>
      <c r="V42" s="22">
        <v>12660011</v>
      </c>
      <c r="W42" s="22">
        <v>22690314</v>
      </c>
      <c r="X42" s="22">
        <v>17669082</v>
      </c>
      <c r="Y42" s="22">
        <v>5021232</v>
      </c>
      <c r="Z42" s="23">
        <v>28.418182676383523</v>
      </c>
      <c r="AA42" s="20">
        <v>17669082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85375372</v>
      </c>
      <c r="D44" s="20"/>
      <c r="E44" s="21">
        <v>600000</v>
      </c>
      <c r="F44" s="22">
        <v>1208496</v>
      </c>
      <c r="G44" s="22">
        <v>88814</v>
      </c>
      <c r="H44" s="22">
        <v>97070</v>
      </c>
      <c r="I44" s="22">
        <v>34761</v>
      </c>
      <c r="J44" s="22">
        <v>220645</v>
      </c>
      <c r="K44" s="22">
        <v>53296</v>
      </c>
      <c r="L44" s="22">
        <v>43398</v>
      </c>
      <c r="M44" s="22">
        <v>114918</v>
      </c>
      <c r="N44" s="22">
        <v>211612</v>
      </c>
      <c r="O44" s="22">
        <v>35012</v>
      </c>
      <c r="P44" s="22">
        <v>70754</v>
      </c>
      <c r="Q44" s="22">
        <v>50168</v>
      </c>
      <c r="R44" s="22">
        <v>155934</v>
      </c>
      <c r="S44" s="22">
        <v>86544</v>
      </c>
      <c r="T44" s="22">
        <v>58774</v>
      </c>
      <c r="U44" s="22">
        <v>762265</v>
      </c>
      <c r="V44" s="22">
        <v>907583</v>
      </c>
      <c r="W44" s="22">
        <v>1495774</v>
      </c>
      <c r="X44" s="22">
        <v>1208496</v>
      </c>
      <c r="Y44" s="22">
        <v>287278</v>
      </c>
      <c r="Z44" s="23">
        <v>23.771530894599568</v>
      </c>
      <c r="AA44" s="20">
        <v>1208496</v>
      </c>
    </row>
    <row r="45" spans="1:27" x14ac:dyDescent="0.25">
      <c r="A45" s="19" t="s">
        <v>70</v>
      </c>
      <c r="B45" s="15" t="s">
        <v>32</v>
      </c>
      <c r="C45" s="20">
        <v>7930365</v>
      </c>
      <c r="D45" s="20"/>
      <c r="E45" s="21">
        <v>9440138</v>
      </c>
      <c r="F45" s="22">
        <v>10492317</v>
      </c>
      <c r="G45" s="22">
        <v>51130</v>
      </c>
      <c r="H45" s="22">
        <v>88528</v>
      </c>
      <c r="I45" s="22">
        <v>367087</v>
      </c>
      <c r="J45" s="22">
        <v>506745</v>
      </c>
      <c r="K45" s="22">
        <v>1088254</v>
      </c>
      <c r="L45" s="22">
        <v>465688</v>
      </c>
      <c r="M45" s="22">
        <v>372011</v>
      </c>
      <c r="N45" s="22">
        <v>1925953</v>
      </c>
      <c r="O45" s="22">
        <v>2633202</v>
      </c>
      <c r="P45" s="22">
        <v>788165</v>
      </c>
      <c r="Q45" s="22">
        <v>850113</v>
      </c>
      <c r="R45" s="22">
        <v>4271480</v>
      </c>
      <c r="S45" s="22">
        <v>916014</v>
      </c>
      <c r="T45" s="22">
        <v>483826</v>
      </c>
      <c r="U45" s="22">
        <v>2536384</v>
      </c>
      <c r="V45" s="22">
        <v>3936224</v>
      </c>
      <c r="W45" s="22">
        <v>10640402</v>
      </c>
      <c r="X45" s="22">
        <v>10492317</v>
      </c>
      <c r="Y45" s="22">
        <v>148085</v>
      </c>
      <c r="Z45" s="23">
        <v>1.4113660500345158</v>
      </c>
      <c r="AA45" s="20">
        <v>10492317</v>
      </c>
    </row>
    <row r="46" spans="1:27" x14ac:dyDescent="0.25">
      <c r="A46" s="19" t="s">
        <v>71</v>
      </c>
      <c r="B46" s="15" t="s">
        <v>32</v>
      </c>
      <c r="C46" s="20">
        <v>150736</v>
      </c>
      <c r="D46" s="20"/>
      <c r="E46" s="21">
        <v>60389</v>
      </c>
      <c r="F46" s="22">
        <v>60389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60389</v>
      </c>
      <c r="Y46" s="22">
        <v>-60389</v>
      </c>
      <c r="Z46" s="23">
        <v>-100</v>
      </c>
      <c r="AA46" s="20">
        <v>60389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164063457</v>
      </c>
      <c r="D48" s="29">
        <f t="shared" ref="D48:Y48" si="1">SUM(D35:D47)</f>
        <v>0</v>
      </c>
      <c r="E48" s="30">
        <f t="shared" si="1"/>
        <v>116592755</v>
      </c>
      <c r="F48" s="31">
        <f t="shared" si="1"/>
        <v>111446775</v>
      </c>
      <c r="G48" s="31">
        <f t="shared" si="1"/>
        <v>3319820</v>
      </c>
      <c r="H48" s="31">
        <f t="shared" si="1"/>
        <v>6174201</v>
      </c>
      <c r="I48" s="31">
        <f t="shared" si="1"/>
        <v>6657667</v>
      </c>
      <c r="J48" s="31">
        <f t="shared" si="1"/>
        <v>16151688</v>
      </c>
      <c r="K48" s="31">
        <f t="shared" si="1"/>
        <v>9873410</v>
      </c>
      <c r="L48" s="31">
        <f t="shared" si="1"/>
        <v>6024541</v>
      </c>
      <c r="M48" s="31">
        <f t="shared" si="1"/>
        <v>4701773</v>
      </c>
      <c r="N48" s="31">
        <f t="shared" si="1"/>
        <v>20599724</v>
      </c>
      <c r="O48" s="31">
        <f t="shared" si="1"/>
        <v>9240438</v>
      </c>
      <c r="P48" s="31">
        <f t="shared" si="1"/>
        <v>5651595</v>
      </c>
      <c r="Q48" s="31">
        <f t="shared" si="1"/>
        <v>6269812</v>
      </c>
      <c r="R48" s="31">
        <f t="shared" si="1"/>
        <v>21161845</v>
      </c>
      <c r="S48" s="31">
        <f t="shared" si="1"/>
        <v>4713722</v>
      </c>
      <c r="T48" s="31">
        <f t="shared" si="1"/>
        <v>6843363</v>
      </c>
      <c r="U48" s="31">
        <f t="shared" si="1"/>
        <v>17133117</v>
      </c>
      <c r="V48" s="31">
        <f t="shared" si="1"/>
        <v>28690202</v>
      </c>
      <c r="W48" s="31">
        <f t="shared" si="1"/>
        <v>86603459</v>
      </c>
      <c r="X48" s="31">
        <f t="shared" si="1"/>
        <v>111446775</v>
      </c>
      <c r="Y48" s="31">
        <f t="shared" si="1"/>
        <v>-24843316</v>
      </c>
      <c r="Z48" s="32">
        <f>+IF(X48&lt;&gt;0,+(Y48/X48)*100,0)</f>
        <v>-22.29164190708973</v>
      </c>
      <c r="AA48" s="29">
        <f>SUM(AA35:AA47)</f>
        <v>111446775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43306962</v>
      </c>
      <c r="D49" s="39">
        <f t="shared" si="2"/>
        <v>0</v>
      </c>
      <c r="E49" s="40">
        <f t="shared" si="2"/>
        <v>130881755</v>
      </c>
      <c r="F49" s="41">
        <f t="shared" si="2"/>
        <v>156534796</v>
      </c>
      <c r="G49" s="41">
        <f t="shared" si="2"/>
        <v>12701313</v>
      </c>
      <c r="H49" s="41">
        <f t="shared" si="2"/>
        <v>14821016</v>
      </c>
      <c r="I49" s="41">
        <f t="shared" si="2"/>
        <v>9499365</v>
      </c>
      <c r="J49" s="41">
        <f t="shared" si="2"/>
        <v>37021694</v>
      </c>
      <c r="K49" s="41">
        <f t="shared" si="2"/>
        <v>5956102</v>
      </c>
      <c r="L49" s="41">
        <f t="shared" si="2"/>
        <v>12091478</v>
      </c>
      <c r="M49" s="41">
        <f t="shared" si="2"/>
        <v>12001714</v>
      </c>
      <c r="N49" s="41">
        <f t="shared" si="2"/>
        <v>30049294</v>
      </c>
      <c r="O49" s="41">
        <f t="shared" si="2"/>
        <v>9316016</v>
      </c>
      <c r="P49" s="41">
        <f t="shared" si="2"/>
        <v>14882898</v>
      </c>
      <c r="Q49" s="41">
        <f t="shared" si="2"/>
        <v>13504307</v>
      </c>
      <c r="R49" s="41">
        <f t="shared" si="2"/>
        <v>37703221</v>
      </c>
      <c r="S49" s="41">
        <f t="shared" si="2"/>
        <v>12625075</v>
      </c>
      <c r="T49" s="41">
        <f t="shared" si="2"/>
        <v>12209628</v>
      </c>
      <c r="U49" s="41">
        <f t="shared" si="2"/>
        <v>-2864072</v>
      </c>
      <c r="V49" s="41">
        <f t="shared" si="2"/>
        <v>21970631</v>
      </c>
      <c r="W49" s="41">
        <f t="shared" si="2"/>
        <v>126744840</v>
      </c>
      <c r="X49" s="41">
        <f t="shared" si="2"/>
        <v>156534796</v>
      </c>
      <c r="Y49" s="41">
        <f t="shared" si="2"/>
        <v>-29789956</v>
      </c>
      <c r="Z49" s="42">
        <f>+IF(X49&lt;&gt;0,+(Y49/X49)*100,0)</f>
        <v>-19.030884353661534</v>
      </c>
      <c r="AA49" s="39">
        <f>+AA33-AA48</f>
        <v>156534796</v>
      </c>
    </row>
    <row r="50" spans="1:27" x14ac:dyDescent="0.25">
      <c r="A50" s="43" t="s">
        <v>75</v>
      </c>
      <c r="B50" s="15" t="s">
        <v>32</v>
      </c>
      <c r="C50" s="20">
        <v>4819939</v>
      </c>
      <c r="D50" s="20"/>
      <c r="E50" s="21">
        <v>17971000</v>
      </c>
      <c r="F50" s="22">
        <v>17971000</v>
      </c>
      <c r="G50" s="22"/>
      <c r="H50" s="22"/>
      <c r="I50" s="22"/>
      <c r="J50" s="22"/>
      <c r="K50" s="22"/>
      <c r="L50" s="22"/>
      <c r="M50" s="22">
        <v>1151740</v>
      </c>
      <c r="N50" s="22">
        <v>1151740</v>
      </c>
      <c r="O50" s="22"/>
      <c r="P50" s="22"/>
      <c r="Q50" s="22"/>
      <c r="R50" s="22"/>
      <c r="S50" s="22"/>
      <c r="T50" s="22"/>
      <c r="U50" s="22"/>
      <c r="V50" s="22"/>
      <c r="W50" s="22">
        <v>1151740</v>
      </c>
      <c r="X50" s="22">
        <v>17971000</v>
      </c>
      <c r="Y50" s="22">
        <v>-16819260</v>
      </c>
      <c r="Z50" s="23">
        <v>-93.591119025095992</v>
      </c>
      <c r="AA50" s="20">
        <v>17971000</v>
      </c>
    </row>
    <row r="51" spans="1:27" x14ac:dyDescent="0.25">
      <c r="A51" s="43" t="s">
        <v>76</v>
      </c>
      <c r="B51" s="15" t="s">
        <v>32</v>
      </c>
      <c r="C51" s="44">
        <v>6500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>
        <v>3800</v>
      </c>
      <c r="T51" s="22"/>
      <c r="U51" s="45"/>
      <c r="V51" s="45">
        <v>3800</v>
      </c>
      <c r="W51" s="45">
        <v>3800</v>
      </c>
      <c r="X51" s="22"/>
      <c r="Y51" s="45">
        <v>3800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48133401</v>
      </c>
      <c r="D52" s="48">
        <f t="shared" si="3"/>
        <v>0</v>
      </c>
      <c r="E52" s="49">
        <f t="shared" si="3"/>
        <v>148852755</v>
      </c>
      <c r="F52" s="50">
        <f t="shared" si="3"/>
        <v>174505796</v>
      </c>
      <c r="G52" s="50">
        <f t="shared" si="3"/>
        <v>12701313</v>
      </c>
      <c r="H52" s="50">
        <f t="shared" si="3"/>
        <v>14821016</v>
      </c>
      <c r="I52" s="50">
        <f t="shared" si="3"/>
        <v>9499365</v>
      </c>
      <c r="J52" s="50">
        <f t="shared" si="3"/>
        <v>37021694</v>
      </c>
      <c r="K52" s="50">
        <f t="shared" si="3"/>
        <v>5956102</v>
      </c>
      <c r="L52" s="50">
        <f t="shared" si="3"/>
        <v>12091478</v>
      </c>
      <c r="M52" s="50">
        <f t="shared" si="3"/>
        <v>13153454</v>
      </c>
      <c r="N52" s="50">
        <f t="shared" si="3"/>
        <v>31201034</v>
      </c>
      <c r="O52" s="50">
        <f t="shared" si="3"/>
        <v>9316016</v>
      </c>
      <c r="P52" s="50">
        <f t="shared" si="3"/>
        <v>14882898</v>
      </c>
      <c r="Q52" s="50">
        <f t="shared" si="3"/>
        <v>13504307</v>
      </c>
      <c r="R52" s="50">
        <f t="shared" si="3"/>
        <v>37703221</v>
      </c>
      <c r="S52" s="50">
        <f t="shared" si="3"/>
        <v>12628875</v>
      </c>
      <c r="T52" s="50">
        <f t="shared" si="3"/>
        <v>12209628</v>
      </c>
      <c r="U52" s="50">
        <f t="shared" si="3"/>
        <v>-2864072</v>
      </c>
      <c r="V52" s="50">
        <f t="shared" si="3"/>
        <v>21974431</v>
      </c>
      <c r="W52" s="50">
        <f t="shared" si="3"/>
        <v>127900380</v>
      </c>
      <c r="X52" s="50">
        <f t="shared" si="3"/>
        <v>174505796</v>
      </c>
      <c r="Y52" s="50">
        <f t="shared" si="3"/>
        <v>-46605416</v>
      </c>
      <c r="Z52" s="51">
        <f>+IF(X52&lt;&gt;0,+(Y52/X52)*100,0)</f>
        <v>-26.7070877118603</v>
      </c>
      <c r="AA52" s="48">
        <f>SUM(AA49:AA51)</f>
        <v>174505796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48133401</v>
      </c>
      <c r="D54" s="54">
        <f>+D52-D53</f>
        <v>0</v>
      </c>
      <c r="E54" s="55">
        <f t="shared" si="4"/>
        <v>148852755</v>
      </c>
      <c r="F54" s="56">
        <f t="shared" si="4"/>
        <v>174505796</v>
      </c>
      <c r="G54" s="56">
        <f t="shared" si="4"/>
        <v>12701313</v>
      </c>
      <c r="H54" s="56">
        <f t="shared" si="4"/>
        <v>14821016</v>
      </c>
      <c r="I54" s="56">
        <f t="shared" si="4"/>
        <v>9499365</v>
      </c>
      <c r="J54" s="56">
        <f t="shared" si="4"/>
        <v>37021694</v>
      </c>
      <c r="K54" s="56">
        <f t="shared" si="4"/>
        <v>5956102</v>
      </c>
      <c r="L54" s="56">
        <f t="shared" si="4"/>
        <v>12091478</v>
      </c>
      <c r="M54" s="56">
        <f t="shared" si="4"/>
        <v>13153454</v>
      </c>
      <c r="N54" s="56">
        <f t="shared" si="4"/>
        <v>31201034</v>
      </c>
      <c r="O54" s="56">
        <f t="shared" si="4"/>
        <v>9316016</v>
      </c>
      <c r="P54" s="56">
        <f t="shared" si="4"/>
        <v>14882898</v>
      </c>
      <c r="Q54" s="56">
        <f t="shared" si="4"/>
        <v>13504307</v>
      </c>
      <c r="R54" s="56">
        <f t="shared" si="4"/>
        <v>37703221</v>
      </c>
      <c r="S54" s="56">
        <f t="shared" si="4"/>
        <v>12628875</v>
      </c>
      <c r="T54" s="56">
        <f t="shared" si="4"/>
        <v>12209628</v>
      </c>
      <c r="U54" s="56">
        <f t="shared" si="4"/>
        <v>-2864072</v>
      </c>
      <c r="V54" s="56">
        <f t="shared" si="4"/>
        <v>21974431</v>
      </c>
      <c r="W54" s="56">
        <f t="shared" si="4"/>
        <v>127900380</v>
      </c>
      <c r="X54" s="56">
        <f t="shared" si="4"/>
        <v>174505796</v>
      </c>
      <c r="Y54" s="56">
        <f t="shared" si="4"/>
        <v>-46605416</v>
      </c>
      <c r="Z54" s="57">
        <f>+IF(X54&lt;&gt;0,+(Y54/X54)*100,0)</f>
        <v>-26.7070877118603</v>
      </c>
      <c r="AA54" s="54">
        <f>+AA52-AA53</f>
        <v>174505796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48133401</v>
      </c>
      <c r="D57" s="48">
        <f>SUM(D54:D56)</f>
        <v>0</v>
      </c>
      <c r="E57" s="49">
        <f t="shared" si="5"/>
        <v>148852755</v>
      </c>
      <c r="F57" s="50">
        <f t="shared" si="5"/>
        <v>174505796</v>
      </c>
      <c r="G57" s="50">
        <f t="shared" si="5"/>
        <v>12701313</v>
      </c>
      <c r="H57" s="50">
        <f t="shared" si="5"/>
        <v>14821016</v>
      </c>
      <c r="I57" s="50">
        <f t="shared" si="5"/>
        <v>9499365</v>
      </c>
      <c r="J57" s="50">
        <f t="shared" si="5"/>
        <v>37021694</v>
      </c>
      <c r="K57" s="50">
        <f t="shared" si="5"/>
        <v>5956102</v>
      </c>
      <c r="L57" s="50">
        <f t="shared" si="5"/>
        <v>12091478</v>
      </c>
      <c r="M57" s="50">
        <f t="shared" si="5"/>
        <v>13153454</v>
      </c>
      <c r="N57" s="50">
        <f t="shared" si="5"/>
        <v>31201034</v>
      </c>
      <c r="O57" s="50">
        <f t="shared" si="5"/>
        <v>9316016</v>
      </c>
      <c r="P57" s="50">
        <f t="shared" si="5"/>
        <v>14882898</v>
      </c>
      <c r="Q57" s="50">
        <f t="shared" si="5"/>
        <v>13504307</v>
      </c>
      <c r="R57" s="50">
        <f t="shared" si="5"/>
        <v>37703221</v>
      </c>
      <c r="S57" s="50">
        <f t="shared" si="5"/>
        <v>12628875</v>
      </c>
      <c r="T57" s="50">
        <f t="shared" si="5"/>
        <v>12209628</v>
      </c>
      <c r="U57" s="50">
        <f t="shared" si="5"/>
        <v>-2864072</v>
      </c>
      <c r="V57" s="50">
        <f t="shared" si="5"/>
        <v>21974431</v>
      </c>
      <c r="W57" s="50">
        <f t="shared" si="5"/>
        <v>127900380</v>
      </c>
      <c r="X57" s="50">
        <f t="shared" si="5"/>
        <v>174505796</v>
      </c>
      <c r="Y57" s="50">
        <f t="shared" si="5"/>
        <v>-46605416</v>
      </c>
      <c r="Z57" s="51">
        <f>+IF(X57&lt;&gt;0,+(Y57/X57)*100,0)</f>
        <v>-26.7070877118603</v>
      </c>
      <c r="AA57" s="48">
        <f>SUM(AA54:AA56)</f>
        <v>174505796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48133401</v>
      </c>
      <c r="D60" s="65">
        <f>SUM(D57:D59)</f>
        <v>0</v>
      </c>
      <c r="E60" s="66">
        <f t="shared" si="6"/>
        <v>148852755</v>
      </c>
      <c r="F60" s="67">
        <f t="shared" si="6"/>
        <v>174505796</v>
      </c>
      <c r="G60" s="67">
        <f t="shared" si="6"/>
        <v>12701313</v>
      </c>
      <c r="H60" s="67">
        <f t="shared" si="6"/>
        <v>14821016</v>
      </c>
      <c r="I60" s="67">
        <f t="shared" si="6"/>
        <v>9499365</v>
      </c>
      <c r="J60" s="67">
        <f t="shared" si="6"/>
        <v>37021694</v>
      </c>
      <c r="K60" s="67">
        <f t="shared" si="6"/>
        <v>5956102</v>
      </c>
      <c r="L60" s="67">
        <f t="shared" si="6"/>
        <v>12091478</v>
      </c>
      <c r="M60" s="67">
        <f t="shared" si="6"/>
        <v>13153454</v>
      </c>
      <c r="N60" s="67">
        <f t="shared" si="6"/>
        <v>31201034</v>
      </c>
      <c r="O60" s="67">
        <f t="shared" si="6"/>
        <v>9316016</v>
      </c>
      <c r="P60" s="67">
        <f t="shared" si="6"/>
        <v>14882898</v>
      </c>
      <c r="Q60" s="67">
        <f t="shared" si="6"/>
        <v>13504307</v>
      </c>
      <c r="R60" s="67">
        <f t="shared" si="6"/>
        <v>37703221</v>
      </c>
      <c r="S60" s="67">
        <f t="shared" si="6"/>
        <v>12628875</v>
      </c>
      <c r="T60" s="67">
        <f t="shared" si="6"/>
        <v>12209628</v>
      </c>
      <c r="U60" s="67">
        <f t="shared" si="6"/>
        <v>-2864072</v>
      </c>
      <c r="V60" s="67">
        <f t="shared" si="6"/>
        <v>21974431</v>
      </c>
      <c r="W60" s="67">
        <f t="shared" si="6"/>
        <v>127900380</v>
      </c>
      <c r="X60" s="67">
        <f t="shared" si="6"/>
        <v>174505796</v>
      </c>
      <c r="Y60" s="67">
        <f t="shared" si="6"/>
        <v>-46605416</v>
      </c>
      <c r="Z60" s="68">
        <f>+IF(X60&lt;&gt;0,+(Y60/X60)*100,0)</f>
        <v>-26.7070877118603</v>
      </c>
      <c r="AA60" s="65">
        <f>SUM(AA57:AA59)</f>
        <v>174505796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117752729</v>
      </c>
      <c r="D7" s="20"/>
      <c r="E7" s="21">
        <v>79573710</v>
      </c>
      <c r="F7" s="22">
        <v>79573611</v>
      </c>
      <c r="G7" s="22">
        <v>5404489</v>
      </c>
      <c r="H7" s="22">
        <v>4370116</v>
      </c>
      <c r="I7" s="22">
        <v>5882632</v>
      </c>
      <c r="J7" s="22">
        <v>15657237</v>
      </c>
      <c r="K7" s="22">
        <v>6933682</v>
      </c>
      <c r="L7" s="22">
        <v>7963063</v>
      </c>
      <c r="M7" s="22">
        <v>6559715</v>
      </c>
      <c r="N7" s="22">
        <v>21456460</v>
      </c>
      <c r="O7" s="22">
        <v>6266909</v>
      </c>
      <c r="P7" s="22">
        <v>3478900</v>
      </c>
      <c r="Q7" s="22">
        <v>1941226</v>
      </c>
      <c r="R7" s="22">
        <v>11687035</v>
      </c>
      <c r="S7" s="22">
        <v>3359417</v>
      </c>
      <c r="T7" s="22">
        <v>4491412</v>
      </c>
      <c r="U7" s="22">
        <v>-131913</v>
      </c>
      <c r="V7" s="22">
        <v>7718916</v>
      </c>
      <c r="W7" s="22">
        <v>56519648</v>
      </c>
      <c r="X7" s="22">
        <v>79573611</v>
      </c>
      <c r="Y7" s="22">
        <v>-23053963</v>
      </c>
      <c r="Z7" s="23">
        <v>-28.971869832575525</v>
      </c>
      <c r="AA7" s="20">
        <v>79573611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27723316</v>
      </c>
      <c r="D13" s="20"/>
      <c r="E13" s="21">
        <v>29275436</v>
      </c>
      <c r="F13" s="22">
        <v>33282646</v>
      </c>
      <c r="G13" s="22">
        <v>2709536</v>
      </c>
      <c r="H13" s="22">
        <v>2721188</v>
      </c>
      <c r="I13" s="22">
        <v>2696420</v>
      </c>
      <c r="J13" s="22">
        <v>8127144</v>
      </c>
      <c r="K13" s="22">
        <v>2850731</v>
      </c>
      <c r="L13" s="22">
        <v>2831872</v>
      </c>
      <c r="M13" s="22">
        <v>2781306</v>
      </c>
      <c r="N13" s="22">
        <v>8463909</v>
      </c>
      <c r="O13" s="22">
        <v>2293587</v>
      </c>
      <c r="P13" s="22">
        <v>2259496</v>
      </c>
      <c r="Q13" s="22">
        <v>2323018</v>
      </c>
      <c r="R13" s="22">
        <v>6876101</v>
      </c>
      <c r="S13" s="22">
        <v>2566178</v>
      </c>
      <c r="T13" s="22">
        <v>2330291</v>
      </c>
      <c r="U13" s="22">
        <v>2405017</v>
      </c>
      <c r="V13" s="22">
        <v>7301486</v>
      </c>
      <c r="W13" s="22">
        <v>30768640</v>
      </c>
      <c r="X13" s="22">
        <v>33282646</v>
      </c>
      <c r="Y13" s="22">
        <v>-2514006</v>
      </c>
      <c r="Z13" s="23">
        <v>-7.5535040092665708</v>
      </c>
      <c r="AA13" s="20">
        <v>33282646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14702544</v>
      </c>
      <c r="F26" s="22">
        <v>14702544</v>
      </c>
      <c r="G26" s="22"/>
      <c r="H26" s="22"/>
      <c r="I26" s="22"/>
      <c r="J26" s="22"/>
      <c r="K26" s="22"/>
      <c r="L26" s="22">
        <v>4540000</v>
      </c>
      <c r="M26" s="22"/>
      <c r="N26" s="22">
        <v>4540000</v>
      </c>
      <c r="O26" s="22">
        <v>4285491</v>
      </c>
      <c r="P26" s="22"/>
      <c r="Q26" s="22"/>
      <c r="R26" s="22">
        <v>4285491</v>
      </c>
      <c r="S26" s="22">
        <v>3060309</v>
      </c>
      <c r="T26" s="22"/>
      <c r="U26" s="22"/>
      <c r="V26" s="22">
        <v>3060309</v>
      </c>
      <c r="W26" s="22">
        <v>11885800</v>
      </c>
      <c r="X26" s="22">
        <v>14702544</v>
      </c>
      <c r="Y26" s="22">
        <v>-2816744</v>
      </c>
      <c r="Z26" s="23">
        <v>-19.158208266542172</v>
      </c>
      <c r="AA26" s="20">
        <v>14702544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145476045</v>
      </c>
      <c r="D33" s="29">
        <f t="shared" ref="D33:Y33" si="0">SUM(D6:D32)</f>
        <v>0</v>
      </c>
      <c r="E33" s="30">
        <f t="shared" si="0"/>
        <v>123551690</v>
      </c>
      <c r="F33" s="31">
        <f t="shared" si="0"/>
        <v>127558801</v>
      </c>
      <c r="G33" s="31">
        <f t="shared" si="0"/>
        <v>8114025</v>
      </c>
      <c r="H33" s="31">
        <f t="shared" si="0"/>
        <v>7091304</v>
      </c>
      <c r="I33" s="31">
        <f t="shared" si="0"/>
        <v>8579052</v>
      </c>
      <c r="J33" s="31">
        <f t="shared" si="0"/>
        <v>23784381</v>
      </c>
      <c r="K33" s="31">
        <f t="shared" si="0"/>
        <v>9784413</v>
      </c>
      <c r="L33" s="31">
        <f t="shared" si="0"/>
        <v>15334935</v>
      </c>
      <c r="M33" s="31">
        <f t="shared" si="0"/>
        <v>9341021</v>
      </c>
      <c r="N33" s="31">
        <f t="shared" si="0"/>
        <v>34460369</v>
      </c>
      <c r="O33" s="31">
        <f t="shared" si="0"/>
        <v>12845987</v>
      </c>
      <c r="P33" s="31">
        <f t="shared" si="0"/>
        <v>5738396</v>
      </c>
      <c r="Q33" s="31">
        <f t="shared" si="0"/>
        <v>4264244</v>
      </c>
      <c r="R33" s="31">
        <f t="shared" si="0"/>
        <v>22848627</v>
      </c>
      <c r="S33" s="31">
        <f t="shared" si="0"/>
        <v>8985904</v>
      </c>
      <c r="T33" s="31">
        <f t="shared" si="0"/>
        <v>6821703</v>
      </c>
      <c r="U33" s="31">
        <f t="shared" si="0"/>
        <v>2273104</v>
      </c>
      <c r="V33" s="31">
        <f t="shared" si="0"/>
        <v>18080711</v>
      </c>
      <c r="W33" s="31">
        <f t="shared" si="0"/>
        <v>99174088</v>
      </c>
      <c r="X33" s="31">
        <f t="shared" si="0"/>
        <v>127558801</v>
      </c>
      <c r="Y33" s="31">
        <f t="shared" si="0"/>
        <v>-28384713</v>
      </c>
      <c r="Z33" s="32">
        <f>+IF(X33&lt;&gt;0,+(Y33/X33)*100,0)</f>
        <v>-22.252257607846282</v>
      </c>
      <c r="AA33" s="29">
        <f>SUM(AA6:AA32)</f>
        <v>127558801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20281179</v>
      </c>
      <c r="D35" s="20"/>
      <c r="E35" s="21">
        <v>7513913</v>
      </c>
      <c r="F35" s="22">
        <v>21736305</v>
      </c>
      <c r="G35" s="22"/>
      <c r="H35" s="22">
        <v>3379072</v>
      </c>
      <c r="I35" s="22">
        <v>1991051</v>
      </c>
      <c r="J35" s="22">
        <v>5370123</v>
      </c>
      <c r="K35" s="22">
        <v>1691857</v>
      </c>
      <c r="L35" s="22">
        <v>1787846</v>
      </c>
      <c r="M35" s="22">
        <v>1737376</v>
      </c>
      <c r="N35" s="22">
        <v>5217079</v>
      </c>
      <c r="O35" s="22">
        <v>1744951</v>
      </c>
      <c r="P35" s="22"/>
      <c r="Q35" s="22">
        <v>3373141</v>
      </c>
      <c r="R35" s="22">
        <v>5118092</v>
      </c>
      <c r="S35" s="22">
        <v>1777052</v>
      </c>
      <c r="T35" s="22">
        <v>1853846</v>
      </c>
      <c r="U35" s="22">
        <v>1830224</v>
      </c>
      <c r="V35" s="22">
        <v>5461122</v>
      </c>
      <c r="W35" s="22">
        <v>21166416</v>
      </c>
      <c r="X35" s="22">
        <v>21736305</v>
      </c>
      <c r="Y35" s="22">
        <v>-569889</v>
      </c>
      <c r="Z35" s="23">
        <v>-2.6218301592657998</v>
      </c>
      <c r="AA35" s="20">
        <v>21736305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35198663</v>
      </c>
      <c r="D38" s="20"/>
      <c r="E38" s="21">
        <v>54463235</v>
      </c>
      <c r="F38" s="22">
        <v>65463235</v>
      </c>
      <c r="G38" s="22">
        <v>2316714</v>
      </c>
      <c r="H38" s="22">
        <v>2444790</v>
      </c>
      <c r="I38" s="22">
        <v>6296183</v>
      </c>
      <c r="J38" s="22">
        <v>11057687</v>
      </c>
      <c r="K38" s="22">
        <v>4834902</v>
      </c>
      <c r="L38" s="22">
        <v>4428633</v>
      </c>
      <c r="M38" s="22">
        <v>6110336</v>
      </c>
      <c r="N38" s="22">
        <v>15373871</v>
      </c>
      <c r="O38" s="22">
        <v>1097271</v>
      </c>
      <c r="P38" s="22">
        <v>3667176</v>
      </c>
      <c r="Q38" s="22">
        <v>13442239</v>
      </c>
      <c r="R38" s="22">
        <v>18206686</v>
      </c>
      <c r="S38" s="22">
        <v>9517211</v>
      </c>
      <c r="T38" s="22">
        <v>7520527</v>
      </c>
      <c r="U38" s="22">
        <v>-7953584</v>
      </c>
      <c r="V38" s="22">
        <v>9084154</v>
      </c>
      <c r="W38" s="22">
        <v>53722398</v>
      </c>
      <c r="X38" s="22">
        <v>65463235</v>
      </c>
      <c r="Y38" s="22">
        <v>-11740837</v>
      </c>
      <c r="Z38" s="23">
        <v>-17.935008864135725</v>
      </c>
      <c r="AA38" s="20">
        <v>65463235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24790386</v>
      </c>
      <c r="F39" s="22">
        <v>24790386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24790386</v>
      </c>
      <c r="Y39" s="22">
        <v>-24790386</v>
      </c>
      <c r="Z39" s="23">
        <v>-100</v>
      </c>
      <c r="AA39" s="20">
        <v>24790386</v>
      </c>
    </row>
    <row r="40" spans="1:27" x14ac:dyDescent="0.25">
      <c r="A40" s="19" t="s">
        <v>66</v>
      </c>
      <c r="B40" s="15" t="s">
        <v>32</v>
      </c>
      <c r="C40" s="20">
        <v>8299092</v>
      </c>
      <c r="D40" s="20"/>
      <c r="E40" s="21">
        <v>10526593</v>
      </c>
      <c r="F40" s="22">
        <v>4133842</v>
      </c>
      <c r="G40" s="22"/>
      <c r="H40" s="22"/>
      <c r="I40" s="22"/>
      <c r="J40" s="22"/>
      <c r="K40" s="22">
        <v>3508864</v>
      </c>
      <c r="L40" s="22"/>
      <c r="M40" s="22"/>
      <c r="N40" s="22">
        <v>3508864</v>
      </c>
      <c r="O40" s="22">
        <v>-522927</v>
      </c>
      <c r="P40" s="22"/>
      <c r="Q40" s="22"/>
      <c r="R40" s="22">
        <v>-522927</v>
      </c>
      <c r="S40" s="22">
        <v>1264649</v>
      </c>
      <c r="T40" s="22"/>
      <c r="U40" s="22">
        <v>843100</v>
      </c>
      <c r="V40" s="22">
        <v>2107749</v>
      </c>
      <c r="W40" s="22">
        <v>5093686</v>
      </c>
      <c r="X40" s="22">
        <v>4133842</v>
      </c>
      <c r="Y40" s="22">
        <v>959844</v>
      </c>
      <c r="Z40" s="23">
        <v>23.219174801552647</v>
      </c>
      <c r="AA40" s="20">
        <v>4133842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173167</v>
      </c>
      <c r="D45" s="20"/>
      <c r="E45" s="21">
        <v>14617047</v>
      </c>
      <c r="F45" s="22">
        <v>16655858</v>
      </c>
      <c r="G45" s="22">
        <v>1175221</v>
      </c>
      <c r="H45" s="22">
        <v>1025280</v>
      </c>
      <c r="I45" s="22">
        <v>886514</v>
      </c>
      <c r="J45" s="22">
        <v>3087015</v>
      </c>
      <c r="K45" s="22">
        <v>789726</v>
      </c>
      <c r="L45" s="22">
        <v>436387</v>
      </c>
      <c r="M45" s="22">
        <v>1674472</v>
      </c>
      <c r="N45" s="22">
        <v>2900585</v>
      </c>
      <c r="O45" s="22">
        <v>748453</v>
      </c>
      <c r="P45" s="22">
        <v>39000</v>
      </c>
      <c r="Q45" s="22">
        <v>-216121</v>
      </c>
      <c r="R45" s="22">
        <v>571332</v>
      </c>
      <c r="S45" s="22">
        <v>911239</v>
      </c>
      <c r="T45" s="22">
        <v>350695</v>
      </c>
      <c r="U45" s="22">
        <v>823807</v>
      </c>
      <c r="V45" s="22">
        <v>2085741</v>
      </c>
      <c r="W45" s="22">
        <v>8644673</v>
      </c>
      <c r="X45" s="22">
        <v>16655858</v>
      </c>
      <c r="Y45" s="22">
        <v>-8011185</v>
      </c>
      <c r="Z45" s="23">
        <v>-48.098302711274314</v>
      </c>
      <c r="AA45" s="20">
        <v>16655858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63952101</v>
      </c>
      <c r="D48" s="29">
        <f t="shared" ref="D48:Y48" si="1">SUM(D35:D47)</f>
        <v>0</v>
      </c>
      <c r="E48" s="30">
        <f t="shared" si="1"/>
        <v>111911174</v>
      </c>
      <c r="F48" s="31">
        <f t="shared" si="1"/>
        <v>132779626</v>
      </c>
      <c r="G48" s="31">
        <f t="shared" si="1"/>
        <v>3491935</v>
      </c>
      <c r="H48" s="31">
        <f t="shared" si="1"/>
        <v>6849142</v>
      </c>
      <c r="I48" s="31">
        <f t="shared" si="1"/>
        <v>9173748</v>
      </c>
      <c r="J48" s="31">
        <f t="shared" si="1"/>
        <v>19514825</v>
      </c>
      <c r="K48" s="31">
        <f t="shared" si="1"/>
        <v>10825349</v>
      </c>
      <c r="L48" s="31">
        <f t="shared" si="1"/>
        <v>6652866</v>
      </c>
      <c r="M48" s="31">
        <f t="shared" si="1"/>
        <v>9522184</v>
      </c>
      <c r="N48" s="31">
        <f t="shared" si="1"/>
        <v>27000399</v>
      </c>
      <c r="O48" s="31">
        <f t="shared" si="1"/>
        <v>3067748</v>
      </c>
      <c r="P48" s="31">
        <f t="shared" si="1"/>
        <v>3706176</v>
      </c>
      <c r="Q48" s="31">
        <f t="shared" si="1"/>
        <v>16599259</v>
      </c>
      <c r="R48" s="31">
        <f t="shared" si="1"/>
        <v>23373183</v>
      </c>
      <c r="S48" s="31">
        <f t="shared" si="1"/>
        <v>13470151</v>
      </c>
      <c r="T48" s="31">
        <f t="shared" si="1"/>
        <v>9725068</v>
      </c>
      <c r="U48" s="31">
        <f t="shared" si="1"/>
        <v>-4456453</v>
      </c>
      <c r="V48" s="31">
        <f t="shared" si="1"/>
        <v>18738766</v>
      </c>
      <c r="W48" s="31">
        <f t="shared" si="1"/>
        <v>88627173</v>
      </c>
      <c r="X48" s="31">
        <f t="shared" si="1"/>
        <v>132779626</v>
      </c>
      <c r="Y48" s="31">
        <f t="shared" si="1"/>
        <v>-44152453</v>
      </c>
      <c r="Z48" s="32">
        <f>+IF(X48&lt;&gt;0,+(Y48/X48)*100,0)</f>
        <v>-33.252430610099779</v>
      </c>
      <c r="AA48" s="29">
        <f>SUM(AA35:AA47)</f>
        <v>132779626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81523944</v>
      </c>
      <c r="D49" s="39">
        <f t="shared" si="2"/>
        <v>0</v>
      </c>
      <c r="E49" s="40">
        <f t="shared" si="2"/>
        <v>11640516</v>
      </c>
      <c r="F49" s="41">
        <f t="shared" si="2"/>
        <v>-5220825</v>
      </c>
      <c r="G49" s="41">
        <f t="shared" si="2"/>
        <v>4622090</v>
      </c>
      <c r="H49" s="41">
        <f t="shared" si="2"/>
        <v>242162</v>
      </c>
      <c r="I49" s="41">
        <f t="shared" si="2"/>
        <v>-594696</v>
      </c>
      <c r="J49" s="41">
        <f t="shared" si="2"/>
        <v>4269556</v>
      </c>
      <c r="K49" s="41">
        <f t="shared" si="2"/>
        <v>-1040936</v>
      </c>
      <c r="L49" s="41">
        <f t="shared" si="2"/>
        <v>8682069</v>
      </c>
      <c r="M49" s="41">
        <f t="shared" si="2"/>
        <v>-181163</v>
      </c>
      <c r="N49" s="41">
        <f t="shared" si="2"/>
        <v>7459970</v>
      </c>
      <c r="O49" s="41">
        <f t="shared" si="2"/>
        <v>9778239</v>
      </c>
      <c r="P49" s="41">
        <f t="shared" si="2"/>
        <v>2032220</v>
      </c>
      <c r="Q49" s="41">
        <f t="shared" si="2"/>
        <v>-12335015</v>
      </c>
      <c r="R49" s="41">
        <f t="shared" si="2"/>
        <v>-524556</v>
      </c>
      <c r="S49" s="41">
        <f t="shared" si="2"/>
        <v>-4484247</v>
      </c>
      <c r="T49" s="41">
        <f t="shared" si="2"/>
        <v>-2903365</v>
      </c>
      <c r="U49" s="41">
        <f t="shared" si="2"/>
        <v>6729557</v>
      </c>
      <c r="V49" s="41">
        <f t="shared" si="2"/>
        <v>-658055</v>
      </c>
      <c r="W49" s="41">
        <f t="shared" si="2"/>
        <v>10546915</v>
      </c>
      <c r="X49" s="41">
        <f t="shared" si="2"/>
        <v>-5220825</v>
      </c>
      <c r="Y49" s="41">
        <f t="shared" si="2"/>
        <v>15767740</v>
      </c>
      <c r="Z49" s="42">
        <f>+IF(X49&lt;&gt;0,+(Y49/X49)*100,0)</f>
        <v>-302.01625222067389</v>
      </c>
      <c r="AA49" s="39">
        <f>+AA33-AA48</f>
        <v>-5220825</v>
      </c>
    </row>
    <row r="50" spans="1:27" x14ac:dyDescent="0.25">
      <c r="A50" s="43" t="s">
        <v>75</v>
      </c>
      <c r="B50" s="15" t="s">
        <v>32</v>
      </c>
      <c r="C50" s="20">
        <v>39958286</v>
      </c>
      <c r="D50" s="20"/>
      <c r="E50" s="21">
        <v>60000000</v>
      </c>
      <c r="F50" s="22">
        <v>67000000</v>
      </c>
      <c r="G50" s="22"/>
      <c r="H50" s="22">
        <v>10209697</v>
      </c>
      <c r="I50" s="22"/>
      <c r="J50" s="22">
        <v>10209697</v>
      </c>
      <c r="K50" s="22"/>
      <c r="L50" s="22">
        <v>10193111</v>
      </c>
      <c r="M50" s="22">
        <v>19170090</v>
      </c>
      <c r="N50" s="22">
        <v>29363201</v>
      </c>
      <c r="O50" s="22"/>
      <c r="P50" s="22"/>
      <c r="Q50" s="22">
        <v>4208326</v>
      </c>
      <c r="R50" s="22">
        <v>4208326</v>
      </c>
      <c r="S50" s="22">
        <v>2751985</v>
      </c>
      <c r="T50" s="22">
        <v>12294617</v>
      </c>
      <c r="U50" s="22">
        <v>8172175</v>
      </c>
      <c r="V50" s="22">
        <v>23218777</v>
      </c>
      <c r="W50" s="22">
        <v>67000001</v>
      </c>
      <c r="X50" s="22">
        <v>67000000</v>
      </c>
      <c r="Y50" s="22">
        <v>1</v>
      </c>
      <c r="Z50" s="23"/>
      <c r="AA50" s="20">
        <v>67000000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121482230</v>
      </c>
      <c r="D52" s="48">
        <f t="shared" si="3"/>
        <v>0</v>
      </c>
      <c r="E52" s="49">
        <f t="shared" si="3"/>
        <v>71640516</v>
      </c>
      <c r="F52" s="50">
        <f t="shared" si="3"/>
        <v>61779175</v>
      </c>
      <c r="G52" s="50">
        <f t="shared" si="3"/>
        <v>4622090</v>
      </c>
      <c r="H52" s="50">
        <f t="shared" si="3"/>
        <v>10451859</v>
      </c>
      <c r="I52" s="50">
        <f t="shared" si="3"/>
        <v>-594696</v>
      </c>
      <c r="J52" s="50">
        <f t="shared" si="3"/>
        <v>14479253</v>
      </c>
      <c r="K52" s="50">
        <f t="shared" si="3"/>
        <v>-1040936</v>
      </c>
      <c r="L52" s="50">
        <f t="shared" si="3"/>
        <v>18875180</v>
      </c>
      <c r="M52" s="50">
        <f t="shared" si="3"/>
        <v>18988927</v>
      </c>
      <c r="N52" s="50">
        <f t="shared" si="3"/>
        <v>36823171</v>
      </c>
      <c r="O52" s="50">
        <f t="shared" si="3"/>
        <v>9778239</v>
      </c>
      <c r="P52" s="50">
        <f t="shared" si="3"/>
        <v>2032220</v>
      </c>
      <c r="Q52" s="50">
        <f t="shared" si="3"/>
        <v>-8126689</v>
      </c>
      <c r="R52" s="50">
        <f t="shared" si="3"/>
        <v>3683770</v>
      </c>
      <c r="S52" s="50">
        <f t="shared" si="3"/>
        <v>-1732262</v>
      </c>
      <c r="T52" s="50">
        <f t="shared" si="3"/>
        <v>9391252</v>
      </c>
      <c r="U52" s="50">
        <f t="shared" si="3"/>
        <v>14901732</v>
      </c>
      <c r="V52" s="50">
        <f t="shared" si="3"/>
        <v>22560722</v>
      </c>
      <c r="W52" s="50">
        <f t="shared" si="3"/>
        <v>77546916</v>
      </c>
      <c r="X52" s="50">
        <f t="shared" si="3"/>
        <v>61779175</v>
      </c>
      <c r="Y52" s="50">
        <f t="shared" si="3"/>
        <v>15767741</v>
      </c>
      <c r="Z52" s="51">
        <f>+IF(X52&lt;&gt;0,+(Y52/X52)*100,0)</f>
        <v>25.522744517064204</v>
      </c>
      <c r="AA52" s="48">
        <f>SUM(AA49:AA51)</f>
        <v>61779175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121482230</v>
      </c>
      <c r="D54" s="54">
        <f>+D52-D53</f>
        <v>0</v>
      </c>
      <c r="E54" s="55">
        <f t="shared" si="4"/>
        <v>71640516</v>
      </c>
      <c r="F54" s="56">
        <f t="shared" si="4"/>
        <v>61779175</v>
      </c>
      <c r="G54" s="56">
        <f t="shared" si="4"/>
        <v>4622090</v>
      </c>
      <c r="H54" s="56">
        <f t="shared" si="4"/>
        <v>10451859</v>
      </c>
      <c r="I54" s="56">
        <f t="shared" si="4"/>
        <v>-594696</v>
      </c>
      <c r="J54" s="56">
        <f t="shared" si="4"/>
        <v>14479253</v>
      </c>
      <c r="K54" s="56">
        <f t="shared" si="4"/>
        <v>-1040936</v>
      </c>
      <c r="L54" s="56">
        <f t="shared" si="4"/>
        <v>18875180</v>
      </c>
      <c r="M54" s="56">
        <f t="shared" si="4"/>
        <v>18988927</v>
      </c>
      <c r="N54" s="56">
        <f t="shared" si="4"/>
        <v>36823171</v>
      </c>
      <c r="O54" s="56">
        <f t="shared" si="4"/>
        <v>9778239</v>
      </c>
      <c r="P54" s="56">
        <f t="shared" si="4"/>
        <v>2032220</v>
      </c>
      <c r="Q54" s="56">
        <f t="shared" si="4"/>
        <v>-8126689</v>
      </c>
      <c r="R54" s="56">
        <f t="shared" si="4"/>
        <v>3683770</v>
      </c>
      <c r="S54" s="56">
        <f t="shared" si="4"/>
        <v>-1732262</v>
      </c>
      <c r="T54" s="56">
        <f t="shared" si="4"/>
        <v>9391252</v>
      </c>
      <c r="U54" s="56">
        <f t="shared" si="4"/>
        <v>14901732</v>
      </c>
      <c r="V54" s="56">
        <f t="shared" si="4"/>
        <v>22560722</v>
      </c>
      <c r="W54" s="56">
        <f t="shared" si="4"/>
        <v>77546916</v>
      </c>
      <c r="X54" s="56">
        <f t="shared" si="4"/>
        <v>61779175</v>
      </c>
      <c r="Y54" s="56">
        <f t="shared" si="4"/>
        <v>15767741</v>
      </c>
      <c r="Z54" s="57">
        <f>+IF(X54&lt;&gt;0,+(Y54/X54)*100,0)</f>
        <v>25.522744517064204</v>
      </c>
      <c r="AA54" s="54">
        <f>+AA52-AA53</f>
        <v>61779175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121482230</v>
      </c>
      <c r="D57" s="48">
        <f>SUM(D54:D56)</f>
        <v>0</v>
      </c>
      <c r="E57" s="49">
        <f t="shared" si="5"/>
        <v>71640516</v>
      </c>
      <c r="F57" s="50">
        <f t="shared" si="5"/>
        <v>61779175</v>
      </c>
      <c r="G57" s="50">
        <f t="shared" si="5"/>
        <v>4622090</v>
      </c>
      <c r="H57" s="50">
        <f t="shared" si="5"/>
        <v>10451859</v>
      </c>
      <c r="I57" s="50">
        <f t="shared" si="5"/>
        <v>-594696</v>
      </c>
      <c r="J57" s="50">
        <f t="shared" si="5"/>
        <v>14479253</v>
      </c>
      <c r="K57" s="50">
        <f t="shared" si="5"/>
        <v>-1040936</v>
      </c>
      <c r="L57" s="50">
        <f t="shared" si="5"/>
        <v>18875180</v>
      </c>
      <c r="M57" s="50">
        <f t="shared" si="5"/>
        <v>18988927</v>
      </c>
      <c r="N57" s="50">
        <f t="shared" si="5"/>
        <v>36823171</v>
      </c>
      <c r="O57" s="50">
        <f t="shared" si="5"/>
        <v>9778239</v>
      </c>
      <c r="P57" s="50">
        <f t="shared" si="5"/>
        <v>2032220</v>
      </c>
      <c r="Q57" s="50">
        <f t="shared" si="5"/>
        <v>-8126689</v>
      </c>
      <c r="R57" s="50">
        <f t="shared" si="5"/>
        <v>3683770</v>
      </c>
      <c r="S57" s="50">
        <f t="shared" si="5"/>
        <v>-1732262</v>
      </c>
      <c r="T57" s="50">
        <f t="shared" si="5"/>
        <v>9391252</v>
      </c>
      <c r="U57" s="50">
        <f t="shared" si="5"/>
        <v>14901732</v>
      </c>
      <c r="V57" s="50">
        <f t="shared" si="5"/>
        <v>22560722</v>
      </c>
      <c r="W57" s="50">
        <f t="shared" si="5"/>
        <v>77546916</v>
      </c>
      <c r="X57" s="50">
        <f t="shared" si="5"/>
        <v>61779175</v>
      </c>
      <c r="Y57" s="50">
        <f t="shared" si="5"/>
        <v>15767741</v>
      </c>
      <c r="Z57" s="51">
        <f>+IF(X57&lt;&gt;0,+(Y57/X57)*100,0)</f>
        <v>25.522744517064204</v>
      </c>
      <c r="AA57" s="48">
        <f>SUM(AA54:AA56)</f>
        <v>61779175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121482230</v>
      </c>
      <c r="D60" s="65">
        <f>SUM(D57:D59)</f>
        <v>0</v>
      </c>
      <c r="E60" s="66">
        <f t="shared" si="6"/>
        <v>71640516</v>
      </c>
      <c r="F60" s="67">
        <f t="shared" si="6"/>
        <v>61779175</v>
      </c>
      <c r="G60" s="67">
        <f t="shared" si="6"/>
        <v>4622090</v>
      </c>
      <c r="H60" s="67">
        <f t="shared" si="6"/>
        <v>10451859</v>
      </c>
      <c r="I60" s="67">
        <f t="shared" si="6"/>
        <v>-594696</v>
      </c>
      <c r="J60" s="67">
        <f t="shared" si="6"/>
        <v>14479253</v>
      </c>
      <c r="K60" s="67">
        <f t="shared" si="6"/>
        <v>-1040936</v>
      </c>
      <c r="L60" s="67">
        <f t="shared" si="6"/>
        <v>18875180</v>
      </c>
      <c r="M60" s="67">
        <f t="shared" si="6"/>
        <v>18988927</v>
      </c>
      <c r="N60" s="67">
        <f t="shared" si="6"/>
        <v>36823171</v>
      </c>
      <c r="O60" s="67">
        <f t="shared" si="6"/>
        <v>9778239</v>
      </c>
      <c r="P60" s="67">
        <f t="shared" si="6"/>
        <v>2032220</v>
      </c>
      <c r="Q60" s="67">
        <f t="shared" si="6"/>
        <v>-8126689</v>
      </c>
      <c r="R60" s="67">
        <f t="shared" si="6"/>
        <v>3683770</v>
      </c>
      <c r="S60" s="67">
        <f t="shared" si="6"/>
        <v>-1732262</v>
      </c>
      <c r="T60" s="67">
        <f t="shared" si="6"/>
        <v>9391252</v>
      </c>
      <c r="U60" s="67">
        <f t="shared" si="6"/>
        <v>14901732</v>
      </c>
      <c r="V60" s="67">
        <f t="shared" si="6"/>
        <v>22560722</v>
      </c>
      <c r="W60" s="67">
        <f t="shared" si="6"/>
        <v>77546916</v>
      </c>
      <c r="X60" s="67">
        <f t="shared" si="6"/>
        <v>61779175</v>
      </c>
      <c r="Y60" s="67">
        <f t="shared" si="6"/>
        <v>15767741</v>
      </c>
      <c r="Z60" s="68">
        <f>+IF(X60&lt;&gt;0,+(Y60/X60)*100,0)</f>
        <v>25.522744517064204</v>
      </c>
      <c r="AA60" s="65">
        <f>SUM(AA57:AA59)</f>
        <v>61779175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526547328</v>
      </c>
      <c r="D7" s="20"/>
      <c r="E7" s="21">
        <v>680243420</v>
      </c>
      <c r="F7" s="22">
        <v>530243420</v>
      </c>
      <c r="G7" s="22">
        <v>42045537</v>
      </c>
      <c r="H7" s="22">
        <v>47684501</v>
      </c>
      <c r="I7" s="22">
        <v>38728524</v>
      </c>
      <c r="J7" s="22">
        <v>128458562</v>
      </c>
      <c r="K7" s="22">
        <v>45695954</v>
      </c>
      <c r="L7" s="22">
        <v>41856425</v>
      </c>
      <c r="M7" s="22">
        <v>42906173</v>
      </c>
      <c r="N7" s="22">
        <v>130458552</v>
      </c>
      <c r="O7" s="22">
        <v>43807135</v>
      </c>
      <c r="P7" s="22">
        <v>42544719</v>
      </c>
      <c r="Q7" s="22">
        <v>42112065</v>
      </c>
      <c r="R7" s="22">
        <v>128463919</v>
      </c>
      <c r="S7" s="22">
        <v>39666297</v>
      </c>
      <c r="T7" s="22">
        <v>32326074</v>
      </c>
      <c r="U7" s="22">
        <v>7230303</v>
      </c>
      <c r="V7" s="22">
        <v>79222674</v>
      </c>
      <c r="W7" s="22">
        <v>466603707</v>
      </c>
      <c r="X7" s="22">
        <v>530243420</v>
      </c>
      <c r="Y7" s="22">
        <v>-63639713</v>
      </c>
      <c r="Z7" s="23">
        <v>-12.001980712933694</v>
      </c>
      <c r="AA7" s="20">
        <v>530243420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81269069</v>
      </c>
      <c r="D13" s="20"/>
      <c r="E13" s="21">
        <v>77951170</v>
      </c>
      <c r="F13" s="22">
        <v>93951170</v>
      </c>
      <c r="G13" s="22">
        <v>7698335</v>
      </c>
      <c r="H13" s="22">
        <v>7864948</v>
      </c>
      <c r="I13" s="22">
        <v>7932881</v>
      </c>
      <c r="J13" s="22">
        <v>23496164</v>
      </c>
      <c r="K13" s="22">
        <v>7892394</v>
      </c>
      <c r="L13" s="22">
        <v>7842223</v>
      </c>
      <c r="M13" s="22">
        <v>7609639</v>
      </c>
      <c r="N13" s="22">
        <v>23344256</v>
      </c>
      <c r="O13" s="22">
        <v>8012970</v>
      </c>
      <c r="P13" s="22">
        <v>7881983</v>
      </c>
      <c r="Q13" s="22">
        <v>8014825</v>
      </c>
      <c r="R13" s="22">
        <v>23909778</v>
      </c>
      <c r="S13" s="22">
        <v>8164746</v>
      </c>
      <c r="T13" s="22">
        <v>8345446</v>
      </c>
      <c r="U13" s="22">
        <v>8069066</v>
      </c>
      <c r="V13" s="22">
        <v>24579258</v>
      </c>
      <c r="W13" s="22">
        <v>95329456</v>
      </c>
      <c r="X13" s="22">
        <v>93951170</v>
      </c>
      <c r="Y13" s="22">
        <v>1378286</v>
      </c>
      <c r="Z13" s="23">
        <v>1.4670237741584273</v>
      </c>
      <c r="AA13" s="20">
        <v>93951170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3702870</v>
      </c>
      <c r="F26" s="22">
        <v>3702870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4981472</v>
      </c>
      <c r="Q26" s="22">
        <v>630785</v>
      </c>
      <c r="R26" s="22">
        <v>5612257</v>
      </c>
      <c r="S26" s="22"/>
      <c r="T26" s="22"/>
      <c r="U26" s="22">
        <v>443750</v>
      </c>
      <c r="V26" s="22">
        <v>443750</v>
      </c>
      <c r="W26" s="22">
        <v>6056007</v>
      </c>
      <c r="X26" s="22">
        <v>3702870</v>
      </c>
      <c r="Y26" s="22">
        <v>2353137</v>
      </c>
      <c r="Z26" s="23">
        <v>63.549003880773554</v>
      </c>
      <c r="AA26" s="20">
        <v>3702870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1434939</v>
      </c>
      <c r="D29" s="20"/>
      <c r="E29" s="21">
        <v>1508740</v>
      </c>
      <c r="F29" s="22">
        <v>1508740</v>
      </c>
      <c r="G29" s="22">
        <v>125266</v>
      </c>
      <c r="H29" s="22">
        <v>125266</v>
      </c>
      <c r="I29" s="22">
        <v>125266</v>
      </c>
      <c r="J29" s="22">
        <v>375798</v>
      </c>
      <c r="K29" s="22">
        <v>-224124</v>
      </c>
      <c r="L29" s="22">
        <v>38166</v>
      </c>
      <c r="M29" s="22">
        <v>38166</v>
      </c>
      <c r="N29" s="22">
        <v>-147792</v>
      </c>
      <c r="O29" s="22">
        <v>38136</v>
      </c>
      <c r="P29" s="22">
        <v>38166</v>
      </c>
      <c r="Q29" s="22">
        <v>38166</v>
      </c>
      <c r="R29" s="22">
        <v>114468</v>
      </c>
      <c r="S29" s="22">
        <v>38166</v>
      </c>
      <c r="T29" s="22">
        <v>38166</v>
      </c>
      <c r="U29" s="22">
        <v>38136</v>
      </c>
      <c r="V29" s="22">
        <v>114468</v>
      </c>
      <c r="W29" s="22">
        <v>456942</v>
      </c>
      <c r="X29" s="22">
        <v>1508740</v>
      </c>
      <c r="Y29" s="22">
        <v>-1051798</v>
      </c>
      <c r="Z29" s="23">
        <v>-69.713668359028063</v>
      </c>
      <c r="AA29" s="20">
        <v>1508740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609251336</v>
      </c>
      <c r="D33" s="29">
        <f t="shared" ref="D33:Y33" si="0">SUM(D6:D32)</f>
        <v>0</v>
      </c>
      <c r="E33" s="30">
        <f t="shared" si="0"/>
        <v>763406200</v>
      </c>
      <c r="F33" s="31">
        <f t="shared" si="0"/>
        <v>629406200</v>
      </c>
      <c r="G33" s="31">
        <f t="shared" si="0"/>
        <v>49869138</v>
      </c>
      <c r="H33" s="31">
        <f t="shared" si="0"/>
        <v>55674715</v>
      </c>
      <c r="I33" s="31">
        <f t="shared" si="0"/>
        <v>46786671</v>
      </c>
      <c r="J33" s="31">
        <f t="shared" si="0"/>
        <v>152330524</v>
      </c>
      <c r="K33" s="31">
        <f t="shared" si="0"/>
        <v>53364224</v>
      </c>
      <c r="L33" s="31">
        <f t="shared" si="0"/>
        <v>49736814</v>
      </c>
      <c r="M33" s="31">
        <f t="shared" si="0"/>
        <v>50553978</v>
      </c>
      <c r="N33" s="31">
        <f t="shared" si="0"/>
        <v>153655016</v>
      </c>
      <c r="O33" s="31">
        <f t="shared" si="0"/>
        <v>51858241</v>
      </c>
      <c r="P33" s="31">
        <f t="shared" si="0"/>
        <v>55446340</v>
      </c>
      <c r="Q33" s="31">
        <f t="shared" si="0"/>
        <v>50795841</v>
      </c>
      <c r="R33" s="31">
        <f t="shared" si="0"/>
        <v>158100422</v>
      </c>
      <c r="S33" s="31">
        <f t="shared" si="0"/>
        <v>47869209</v>
      </c>
      <c r="T33" s="31">
        <f t="shared" si="0"/>
        <v>40709686</v>
      </c>
      <c r="U33" s="31">
        <f t="shared" si="0"/>
        <v>15781255</v>
      </c>
      <c r="V33" s="31">
        <f t="shared" si="0"/>
        <v>104360150</v>
      </c>
      <c r="W33" s="31">
        <f t="shared" si="0"/>
        <v>568446112</v>
      </c>
      <c r="X33" s="31">
        <f t="shared" si="0"/>
        <v>629406200</v>
      </c>
      <c r="Y33" s="31">
        <f t="shared" si="0"/>
        <v>-60960088</v>
      </c>
      <c r="Z33" s="32">
        <f>+IF(X33&lt;&gt;0,+(Y33/X33)*100,0)</f>
        <v>-9.685333255376257</v>
      </c>
      <c r="AA33" s="29">
        <f>SUM(AA6:AA32)</f>
        <v>629406200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23037592</v>
      </c>
      <c r="D35" s="20"/>
      <c r="E35" s="21">
        <v>22901840</v>
      </c>
      <c r="F35" s="22">
        <v>27675500</v>
      </c>
      <c r="G35" s="22">
        <v>2054522</v>
      </c>
      <c r="H35" s="22">
        <v>2033944</v>
      </c>
      <c r="I35" s="22">
        <v>2301051</v>
      </c>
      <c r="J35" s="22">
        <v>6389517</v>
      </c>
      <c r="K35" s="22">
        <v>2112091</v>
      </c>
      <c r="L35" s="22">
        <v>2487960</v>
      </c>
      <c r="M35" s="22">
        <v>2353127</v>
      </c>
      <c r="N35" s="22">
        <v>6953178</v>
      </c>
      <c r="O35" s="22">
        <v>2801293</v>
      </c>
      <c r="P35" s="22">
        <v>2001829</v>
      </c>
      <c r="Q35" s="22">
        <v>2468014</v>
      </c>
      <c r="R35" s="22">
        <v>7271136</v>
      </c>
      <c r="S35" s="22">
        <v>2196782</v>
      </c>
      <c r="T35" s="22">
        <v>2268039</v>
      </c>
      <c r="U35" s="22">
        <v>2307449</v>
      </c>
      <c r="V35" s="22">
        <v>6772270</v>
      </c>
      <c r="W35" s="22">
        <v>27386101</v>
      </c>
      <c r="X35" s="22">
        <v>27675500</v>
      </c>
      <c r="Y35" s="22">
        <v>-289399</v>
      </c>
      <c r="Z35" s="23">
        <v>-1.0456866181279472</v>
      </c>
      <c r="AA35" s="20">
        <v>27675500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224047846</v>
      </c>
      <c r="D38" s="20"/>
      <c r="E38" s="21">
        <v>222267500</v>
      </c>
      <c r="F38" s="22">
        <v>187477500</v>
      </c>
      <c r="G38" s="22">
        <v>14658209</v>
      </c>
      <c r="H38" s="22">
        <v>16145963</v>
      </c>
      <c r="I38" s="22">
        <v>15290234</v>
      </c>
      <c r="J38" s="22">
        <v>46094406</v>
      </c>
      <c r="K38" s="22">
        <v>16069655</v>
      </c>
      <c r="L38" s="22">
        <v>13737310</v>
      </c>
      <c r="M38" s="22">
        <v>15091476</v>
      </c>
      <c r="N38" s="22">
        <v>44898441</v>
      </c>
      <c r="O38" s="22">
        <v>15486011</v>
      </c>
      <c r="P38" s="22">
        <v>14686362</v>
      </c>
      <c r="Q38" s="22">
        <v>13511690</v>
      </c>
      <c r="R38" s="22">
        <v>43684063</v>
      </c>
      <c r="S38" s="22">
        <v>33764672</v>
      </c>
      <c r="T38" s="22">
        <v>13688881</v>
      </c>
      <c r="U38" s="22">
        <v>-3464337</v>
      </c>
      <c r="V38" s="22">
        <v>43989216</v>
      </c>
      <c r="W38" s="22">
        <v>178666126</v>
      </c>
      <c r="X38" s="22">
        <v>187477500</v>
      </c>
      <c r="Y38" s="22">
        <v>-8811374</v>
      </c>
      <c r="Z38" s="23">
        <v>-4.69996346228214</v>
      </c>
      <c r="AA38" s="20">
        <v>187477500</v>
      </c>
    </row>
    <row r="39" spans="1:27" x14ac:dyDescent="0.25">
      <c r="A39" s="19" t="s">
        <v>65</v>
      </c>
      <c r="B39" s="15" t="s">
        <v>32</v>
      </c>
      <c r="C39" s="20">
        <v>284421850</v>
      </c>
      <c r="D39" s="20"/>
      <c r="E39" s="21">
        <v>139222180</v>
      </c>
      <c r="F39" s="22">
        <v>139222180</v>
      </c>
      <c r="G39" s="22">
        <v>11601848</v>
      </c>
      <c r="H39" s="22">
        <v>11601848</v>
      </c>
      <c r="I39" s="22">
        <v>11601848</v>
      </c>
      <c r="J39" s="22">
        <v>34805544</v>
      </c>
      <c r="K39" s="22">
        <v>11601848</v>
      </c>
      <c r="L39" s="22">
        <v>11601848</v>
      </c>
      <c r="M39" s="22">
        <v>11601848</v>
      </c>
      <c r="N39" s="22">
        <v>34805544</v>
      </c>
      <c r="O39" s="22">
        <v>11601848</v>
      </c>
      <c r="P39" s="22">
        <v>11601848</v>
      </c>
      <c r="Q39" s="22">
        <v>11601848</v>
      </c>
      <c r="R39" s="22">
        <v>34805544</v>
      </c>
      <c r="S39" s="22">
        <v>11601848</v>
      </c>
      <c r="T39" s="22">
        <v>11601848</v>
      </c>
      <c r="U39" s="22">
        <v>11601848</v>
      </c>
      <c r="V39" s="22">
        <v>34805544</v>
      </c>
      <c r="W39" s="22">
        <v>139222176</v>
      </c>
      <c r="X39" s="22">
        <v>139222180</v>
      </c>
      <c r="Y39" s="22">
        <v>-4</v>
      </c>
      <c r="Z39" s="23"/>
      <c r="AA39" s="20">
        <v>139222180</v>
      </c>
    </row>
    <row r="40" spans="1:27" x14ac:dyDescent="0.25">
      <c r="A40" s="19" t="s">
        <v>66</v>
      </c>
      <c r="B40" s="15" t="s">
        <v>32</v>
      </c>
      <c r="C40" s="20">
        <v>24080752</v>
      </c>
      <c r="D40" s="20"/>
      <c r="E40" s="21">
        <v>18803970</v>
      </c>
      <c r="F40" s="22">
        <v>9924590</v>
      </c>
      <c r="G40" s="22"/>
      <c r="H40" s="22"/>
      <c r="I40" s="22">
        <v>2456218</v>
      </c>
      <c r="J40" s="22">
        <v>2456218</v>
      </c>
      <c r="K40" s="22">
        <v>818170</v>
      </c>
      <c r="L40" s="22">
        <v>818186</v>
      </c>
      <c r="M40" s="22">
        <v>818169</v>
      </c>
      <c r="N40" s="22">
        <v>2454525</v>
      </c>
      <c r="O40" s="22">
        <v>810931</v>
      </c>
      <c r="P40" s="22">
        <v>811773</v>
      </c>
      <c r="Q40" s="22">
        <v>811791</v>
      </c>
      <c r="R40" s="22">
        <v>2434495</v>
      </c>
      <c r="S40" s="22">
        <v>813463</v>
      </c>
      <c r="T40" s="22">
        <v>812211</v>
      </c>
      <c r="U40" s="22">
        <v>812193</v>
      </c>
      <c r="V40" s="22">
        <v>2437867</v>
      </c>
      <c r="W40" s="22">
        <v>9783105</v>
      </c>
      <c r="X40" s="22">
        <v>9924590</v>
      </c>
      <c r="Y40" s="22">
        <v>-141485</v>
      </c>
      <c r="Z40" s="23">
        <v>-1.4256004530161952</v>
      </c>
      <c r="AA40" s="20">
        <v>9924590</v>
      </c>
    </row>
    <row r="41" spans="1:27" x14ac:dyDescent="0.25">
      <c r="A41" s="19" t="s">
        <v>40</v>
      </c>
      <c r="B41" s="15" t="s">
        <v>32</v>
      </c>
      <c r="C41" s="20">
        <v>4518859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1362794</v>
      </c>
      <c r="D42" s="20"/>
      <c r="E42" s="21">
        <v>2884670</v>
      </c>
      <c r="F42" s="22">
        <v>2904670</v>
      </c>
      <c r="G42" s="22"/>
      <c r="H42" s="22"/>
      <c r="I42" s="22"/>
      <c r="J42" s="22"/>
      <c r="K42" s="22"/>
      <c r="L42" s="22">
        <v>17020</v>
      </c>
      <c r="M42" s="22">
        <v>525094</v>
      </c>
      <c r="N42" s="22">
        <v>542114</v>
      </c>
      <c r="O42" s="22">
        <v>6149</v>
      </c>
      <c r="P42" s="22">
        <v>39105</v>
      </c>
      <c r="Q42" s="22"/>
      <c r="R42" s="22">
        <v>45254</v>
      </c>
      <c r="S42" s="22">
        <v>26070</v>
      </c>
      <c r="T42" s="22"/>
      <c r="U42" s="22">
        <v>55979</v>
      </c>
      <c r="V42" s="22">
        <v>82049</v>
      </c>
      <c r="W42" s="22">
        <v>669417</v>
      </c>
      <c r="X42" s="22">
        <v>2904670</v>
      </c>
      <c r="Y42" s="22">
        <v>-2235253</v>
      </c>
      <c r="Z42" s="23">
        <v>-76.953767553629163</v>
      </c>
      <c r="AA42" s="20">
        <v>2904670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12412423</v>
      </c>
      <c r="D44" s="20"/>
      <c r="E44" s="21"/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3049</v>
      </c>
      <c r="Q44" s="22">
        <v>5413</v>
      </c>
      <c r="R44" s="22">
        <v>8462</v>
      </c>
      <c r="S44" s="22">
        <v>11555</v>
      </c>
      <c r="T44" s="22">
        <v>9495</v>
      </c>
      <c r="U44" s="22">
        <v>39012</v>
      </c>
      <c r="V44" s="22">
        <v>60062</v>
      </c>
      <c r="W44" s="22">
        <v>68524</v>
      </c>
      <c r="X44" s="22">
        <v>1500000</v>
      </c>
      <c r="Y44" s="22">
        <v>-1431476</v>
      </c>
      <c r="Z44" s="23">
        <v>-95.431733333333341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1053530</v>
      </c>
      <c r="D45" s="20"/>
      <c r="E45" s="21">
        <v>2059230</v>
      </c>
      <c r="F45" s="22">
        <v>2152459</v>
      </c>
      <c r="G45" s="22">
        <v>16653</v>
      </c>
      <c r="H45" s="22">
        <v>94611</v>
      </c>
      <c r="I45" s="22">
        <v>315299</v>
      </c>
      <c r="J45" s="22">
        <v>426563</v>
      </c>
      <c r="K45" s="22">
        <v>261559</v>
      </c>
      <c r="L45" s="22">
        <v>59743</v>
      </c>
      <c r="M45" s="22">
        <v>66992</v>
      </c>
      <c r="N45" s="22">
        <v>388294</v>
      </c>
      <c r="O45" s="22">
        <v>636571</v>
      </c>
      <c r="P45" s="22">
        <v>16020</v>
      </c>
      <c r="Q45" s="22">
        <v>69810</v>
      </c>
      <c r="R45" s="22">
        <v>722401</v>
      </c>
      <c r="S45" s="22">
        <v>121072</v>
      </c>
      <c r="T45" s="22">
        <v>123401</v>
      </c>
      <c r="U45" s="22">
        <v>1165028</v>
      </c>
      <c r="V45" s="22">
        <v>1409501</v>
      </c>
      <c r="W45" s="22">
        <v>2946759</v>
      </c>
      <c r="X45" s="22">
        <v>2152459</v>
      </c>
      <c r="Y45" s="22">
        <v>794300</v>
      </c>
      <c r="Z45" s="23">
        <v>36.901980479070687</v>
      </c>
      <c r="AA45" s="20">
        <v>2152459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35288450</v>
      </c>
      <c r="F47" s="22">
        <v>1000000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1000000</v>
      </c>
      <c r="Y47" s="22">
        <v>-1000000</v>
      </c>
      <c r="Z47" s="23">
        <v>-100</v>
      </c>
      <c r="AA47" s="20">
        <v>1000000</v>
      </c>
    </row>
    <row r="48" spans="1:27" x14ac:dyDescent="0.25">
      <c r="A48" s="37" t="s">
        <v>73</v>
      </c>
      <c r="B48" s="28" t="s">
        <v>32</v>
      </c>
      <c r="C48" s="29">
        <f>SUM(C35:C47)</f>
        <v>574935646</v>
      </c>
      <c r="D48" s="29">
        <f t="shared" ref="D48:Y48" si="1">SUM(D35:D47)</f>
        <v>0</v>
      </c>
      <c r="E48" s="30">
        <f t="shared" si="1"/>
        <v>443427840</v>
      </c>
      <c r="F48" s="31">
        <f t="shared" si="1"/>
        <v>371856899</v>
      </c>
      <c r="G48" s="31">
        <f t="shared" si="1"/>
        <v>28331232</v>
      </c>
      <c r="H48" s="31">
        <f t="shared" si="1"/>
        <v>29876366</v>
      </c>
      <c r="I48" s="31">
        <f t="shared" si="1"/>
        <v>31964650</v>
      </c>
      <c r="J48" s="31">
        <f t="shared" si="1"/>
        <v>90172248</v>
      </c>
      <c r="K48" s="31">
        <f t="shared" si="1"/>
        <v>30863323</v>
      </c>
      <c r="L48" s="31">
        <f t="shared" si="1"/>
        <v>28722067</v>
      </c>
      <c r="M48" s="31">
        <f t="shared" si="1"/>
        <v>30456706</v>
      </c>
      <c r="N48" s="31">
        <f t="shared" si="1"/>
        <v>90042096</v>
      </c>
      <c r="O48" s="31">
        <f t="shared" si="1"/>
        <v>31342803</v>
      </c>
      <c r="P48" s="31">
        <f t="shared" si="1"/>
        <v>29159986</v>
      </c>
      <c r="Q48" s="31">
        <f t="shared" si="1"/>
        <v>28468566</v>
      </c>
      <c r="R48" s="31">
        <f t="shared" si="1"/>
        <v>88971355</v>
      </c>
      <c r="S48" s="31">
        <f t="shared" si="1"/>
        <v>48535462</v>
      </c>
      <c r="T48" s="31">
        <f t="shared" si="1"/>
        <v>28503875</v>
      </c>
      <c r="U48" s="31">
        <f t="shared" si="1"/>
        <v>12517172</v>
      </c>
      <c r="V48" s="31">
        <f t="shared" si="1"/>
        <v>89556509</v>
      </c>
      <c r="W48" s="31">
        <f t="shared" si="1"/>
        <v>358742208</v>
      </c>
      <c r="X48" s="31">
        <f t="shared" si="1"/>
        <v>371856899</v>
      </c>
      <c r="Y48" s="31">
        <f t="shared" si="1"/>
        <v>-13114691</v>
      </c>
      <c r="Z48" s="32">
        <f>+IF(X48&lt;&gt;0,+(Y48/X48)*100,0)</f>
        <v>-3.5268112640287468</v>
      </c>
      <c r="AA48" s="29">
        <f>SUM(AA35:AA47)</f>
        <v>371856899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34315690</v>
      </c>
      <c r="D49" s="39">
        <f t="shared" si="2"/>
        <v>0</v>
      </c>
      <c r="E49" s="40">
        <f t="shared" si="2"/>
        <v>319978360</v>
      </c>
      <c r="F49" s="41">
        <f t="shared" si="2"/>
        <v>257549301</v>
      </c>
      <c r="G49" s="41">
        <f t="shared" si="2"/>
        <v>21537906</v>
      </c>
      <c r="H49" s="41">
        <f t="shared" si="2"/>
        <v>25798349</v>
      </c>
      <c r="I49" s="41">
        <f t="shared" si="2"/>
        <v>14822021</v>
      </c>
      <c r="J49" s="41">
        <f t="shared" si="2"/>
        <v>62158276</v>
      </c>
      <c r="K49" s="41">
        <f t="shared" si="2"/>
        <v>22500901</v>
      </c>
      <c r="L49" s="41">
        <f t="shared" si="2"/>
        <v>21014747</v>
      </c>
      <c r="M49" s="41">
        <f t="shared" si="2"/>
        <v>20097272</v>
      </c>
      <c r="N49" s="41">
        <f t="shared" si="2"/>
        <v>63612920</v>
      </c>
      <c r="O49" s="41">
        <f t="shared" si="2"/>
        <v>20515438</v>
      </c>
      <c r="P49" s="41">
        <f t="shared" si="2"/>
        <v>26286354</v>
      </c>
      <c r="Q49" s="41">
        <f t="shared" si="2"/>
        <v>22327275</v>
      </c>
      <c r="R49" s="41">
        <f t="shared" si="2"/>
        <v>69129067</v>
      </c>
      <c r="S49" s="41">
        <f t="shared" si="2"/>
        <v>-666253</v>
      </c>
      <c r="T49" s="41">
        <f t="shared" si="2"/>
        <v>12205811</v>
      </c>
      <c r="U49" s="41">
        <f t="shared" si="2"/>
        <v>3264083</v>
      </c>
      <c r="V49" s="41">
        <f t="shared" si="2"/>
        <v>14803641</v>
      </c>
      <c r="W49" s="41">
        <f t="shared" si="2"/>
        <v>209703904</v>
      </c>
      <c r="X49" s="41">
        <f t="shared" si="2"/>
        <v>257549301</v>
      </c>
      <c r="Y49" s="41">
        <f t="shared" si="2"/>
        <v>-47845397</v>
      </c>
      <c r="Z49" s="42">
        <f>+IF(X49&lt;&gt;0,+(Y49/X49)*100,0)</f>
        <v>-18.577179908556616</v>
      </c>
      <c r="AA49" s="39">
        <f>+AA33-AA48</f>
        <v>257549301</v>
      </c>
    </row>
    <row r="50" spans="1:27" x14ac:dyDescent="0.25">
      <c r="A50" s="43" t="s">
        <v>75</v>
      </c>
      <c r="B50" s="15" t="s">
        <v>32</v>
      </c>
      <c r="C50" s="20">
        <v>-2179415</v>
      </c>
      <c r="D50" s="20"/>
      <c r="E50" s="21">
        <v>14295410</v>
      </c>
      <c r="F50" s="22">
        <v>11531131</v>
      </c>
      <c r="G50" s="22"/>
      <c r="H50" s="22"/>
      <c r="I50" s="22"/>
      <c r="J50" s="22"/>
      <c r="K50" s="22"/>
      <c r="L50" s="22"/>
      <c r="M50" s="22">
        <v>4595662</v>
      </c>
      <c r="N50" s="22">
        <v>4595662</v>
      </c>
      <c r="O50" s="22">
        <v>313478</v>
      </c>
      <c r="P50" s="22">
        <v>-3996228</v>
      </c>
      <c r="Q50" s="22">
        <v>3515943</v>
      </c>
      <c r="R50" s="22">
        <v>-166807</v>
      </c>
      <c r="S50" s="22">
        <v>80962</v>
      </c>
      <c r="T50" s="22">
        <v>607560</v>
      </c>
      <c r="U50" s="22">
        <v>5289869</v>
      </c>
      <c r="V50" s="22">
        <v>5978391</v>
      </c>
      <c r="W50" s="22">
        <v>10407246</v>
      </c>
      <c r="X50" s="22">
        <v>11531131</v>
      </c>
      <c r="Y50" s="22">
        <v>-1123885</v>
      </c>
      <c r="Z50" s="23">
        <v>-9.7465287663456426</v>
      </c>
      <c r="AA50" s="20">
        <v>11531131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32136275</v>
      </c>
      <c r="D52" s="48">
        <f t="shared" si="3"/>
        <v>0</v>
      </c>
      <c r="E52" s="49">
        <f t="shared" si="3"/>
        <v>334273770</v>
      </c>
      <c r="F52" s="50">
        <f t="shared" si="3"/>
        <v>269080432</v>
      </c>
      <c r="G52" s="50">
        <f t="shared" si="3"/>
        <v>21537906</v>
      </c>
      <c r="H52" s="50">
        <f t="shared" si="3"/>
        <v>25798349</v>
      </c>
      <c r="I52" s="50">
        <f t="shared" si="3"/>
        <v>14822021</v>
      </c>
      <c r="J52" s="50">
        <f t="shared" si="3"/>
        <v>62158276</v>
      </c>
      <c r="K52" s="50">
        <f t="shared" si="3"/>
        <v>22500901</v>
      </c>
      <c r="L52" s="50">
        <f t="shared" si="3"/>
        <v>21014747</v>
      </c>
      <c r="M52" s="50">
        <f t="shared" si="3"/>
        <v>24692934</v>
      </c>
      <c r="N52" s="50">
        <f t="shared" si="3"/>
        <v>68208582</v>
      </c>
      <c r="O52" s="50">
        <f t="shared" si="3"/>
        <v>20828916</v>
      </c>
      <c r="P52" s="50">
        <f t="shared" si="3"/>
        <v>22290126</v>
      </c>
      <c r="Q52" s="50">
        <f t="shared" si="3"/>
        <v>25843218</v>
      </c>
      <c r="R52" s="50">
        <f t="shared" si="3"/>
        <v>68962260</v>
      </c>
      <c r="S52" s="50">
        <f t="shared" si="3"/>
        <v>-585291</v>
      </c>
      <c r="T52" s="50">
        <f t="shared" si="3"/>
        <v>12813371</v>
      </c>
      <c r="U52" s="50">
        <f t="shared" si="3"/>
        <v>8553952</v>
      </c>
      <c r="V52" s="50">
        <f t="shared" si="3"/>
        <v>20782032</v>
      </c>
      <c r="W52" s="50">
        <f t="shared" si="3"/>
        <v>220111150</v>
      </c>
      <c r="X52" s="50">
        <f t="shared" si="3"/>
        <v>269080432</v>
      </c>
      <c r="Y52" s="50">
        <f t="shared" si="3"/>
        <v>-48969282</v>
      </c>
      <c r="Z52" s="51">
        <f>+IF(X52&lt;&gt;0,+(Y52/X52)*100,0)</f>
        <v>-18.198752557376601</v>
      </c>
      <c r="AA52" s="48">
        <f>SUM(AA49:AA51)</f>
        <v>269080432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32136275</v>
      </c>
      <c r="D54" s="54">
        <f>+D52-D53</f>
        <v>0</v>
      </c>
      <c r="E54" s="55">
        <f t="shared" si="4"/>
        <v>334273770</v>
      </c>
      <c r="F54" s="56">
        <f t="shared" si="4"/>
        <v>269080432</v>
      </c>
      <c r="G54" s="56">
        <f t="shared" si="4"/>
        <v>21537906</v>
      </c>
      <c r="H54" s="56">
        <f t="shared" si="4"/>
        <v>25798349</v>
      </c>
      <c r="I54" s="56">
        <f t="shared" si="4"/>
        <v>14822021</v>
      </c>
      <c r="J54" s="56">
        <f t="shared" si="4"/>
        <v>62158276</v>
      </c>
      <c r="K54" s="56">
        <f t="shared" si="4"/>
        <v>22500901</v>
      </c>
      <c r="L54" s="56">
        <f t="shared" si="4"/>
        <v>21014747</v>
      </c>
      <c r="M54" s="56">
        <f t="shared" si="4"/>
        <v>24692934</v>
      </c>
      <c r="N54" s="56">
        <f t="shared" si="4"/>
        <v>68208582</v>
      </c>
      <c r="O54" s="56">
        <f t="shared" si="4"/>
        <v>20828916</v>
      </c>
      <c r="P54" s="56">
        <f t="shared" si="4"/>
        <v>22290126</v>
      </c>
      <c r="Q54" s="56">
        <f t="shared" si="4"/>
        <v>25843218</v>
      </c>
      <c r="R54" s="56">
        <f t="shared" si="4"/>
        <v>68962260</v>
      </c>
      <c r="S54" s="56">
        <f t="shared" si="4"/>
        <v>-585291</v>
      </c>
      <c r="T54" s="56">
        <f t="shared" si="4"/>
        <v>12813371</v>
      </c>
      <c r="U54" s="56">
        <f t="shared" si="4"/>
        <v>8553952</v>
      </c>
      <c r="V54" s="56">
        <f t="shared" si="4"/>
        <v>20782032</v>
      </c>
      <c r="W54" s="56">
        <f t="shared" si="4"/>
        <v>220111150</v>
      </c>
      <c r="X54" s="56">
        <f t="shared" si="4"/>
        <v>269080432</v>
      </c>
      <c r="Y54" s="56">
        <f t="shared" si="4"/>
        <v>-48969282</v>
      </c>
      <c r="Z54" s="57">
        <f>+IF(X54&lt;&gt;0,+(Y54/X54)*100,0)</f>
        <v>-18.198752557376601</v>
      </c>
      <c r="AA54" s="54">
        <f>+AA52-AA53</f>
        <v>269080432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32136275</v>
      </c>
      <c r="D57" s="48">
        <f>SUM(D54:D56)</f>
        <v>0</v>
      </c>
      <c r="E57" s="49">
        <f t="shared" si="5"/>
        <v>334273770</v>
      </c>
      <c r="F57" s="50">
        <f t="shared" si="5"/>
        <v>269080432</v>
      </c>
      <c r="G57" s="50">
        <f t="shared" si="5"/>
        <v>21537906</v>
      </c>
      <c r="H57" s="50">
        <f t="shared" si="5"/>
        <v>25798349</v>
      </c>
      <c r="I57" s="50">
        <f t="shared" si="5"/>
        <v>14822021</v>
      </c>
      <c r="J57" s="50">
        <f t="shared" si="5"/>
        <v>62158276</v>
      </c>
      <c r="K57" s="50">
        <f t="shared" si="5"/>
        <v>22500901</v>
      </c>
      <c r="L57" s="50">
        <f t="shared" si="5"/>
        <v>21014747</v>
      </c>
      <c r="M57" s="50">
        <f t="shared" si="5"/>
        <v>24692934</v>
      </c>
      <c r="N57" s="50">
        <f t="shared" si="5"/>
        <v>68208582</v>
      </c>
      <c r="O57" s="50">
        <f t="shared" si="5"/>
        <v>20828916</v>
      </c>
      <c r="P57" s="50">
        <f t="shared" si="5"/>
        <v>22290126</v>
      </c>
      <c r="Q57" s="50">
        <f t="shared" si="5"/>
        <v>25843218</v>
      </c>
      <c r="R57" s="50">
        <f t="shared" si="5"/>
        <v>68962260</v>
      </c>
      <c r="S57" s="50">
        <f t="shared" si="5"/>
        <v>-585291</v>
      </c>
      <c r="T57" s="50">
        <f t="shared" si="5"/>
        <v>12813371</v>
      </c>
      <c r="U57" s="50">
        <f t="shared" si="5"/>
        <v>8553952</v>
      </c>
      <c r="V57" s="50">
        <f t="shared" si="5"/>
        <v>20782032</v>
      </c>
      <c r="W57" s="50">
        <f t="shared" si="5"/>
        <v>220111150</v>
      </c>
      <c r="X57" s="50">
        <f t="shared" si="5"/>
        <v>269080432</v>
      </c>
      <c r="Y57" s="50">
        <f t="shared" si="5"/>
        <v>-48969282</v>
      </c>
      <c r="Z57" s="51">
        <f>+IF(X57&lt;&gt;0,+(Y57/X57)*100,0)</f>
        <v>-18.198752557376601</v>
      </c>
      <c r="AA57" s="48">
        <f>SUM(AA54:AA56)</f>
        <v>269080432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32136275</v>
      </c>
      <c r="D60" s="65">
        <f>SUM(D57:D59)</f>
        <v>0</v>
      </c>
      <c r="E60" s="66">
        <f t="shared" si="6"/>
        <v>334273770</v>
      </c>
      <c r="F60" s="67">
        <f t="shared" si="6"/>
        <v>269080432</v>
      </c>
      <c r="G60" s="67">
        <f t="shared" si="6"/>
        <v>21537906</v>
      </c>
      <c r="H60" s="67">
        <f t="shared" si="6"/>
        <v>25798349</v>
      </c>
      <c r="I60" s="67">
        <f t="shared" si="6"/>
        <v>14822021</v>
      </c>
      <c r="J60" s="67">
        <f t="shared" si="6"/>
        <v>62158276</v>
      </c>
      <c r="K60" s="67">
        <f t="shared" si="6"/>
        <v>22500901</v>
      </c>
      <c r="L60" s="67">
        <f t="shared" si="6"/>
        <v>21014747</v>
      </c>
      <c r="M60" s="67">
        <f t="shared" si="6"/>
        <v>24692934</v>
      </c>
      <c r="N60" s="67">
        <f t="shared" si="6"/>
        <v>68208582</v>
      </c>
      <c r="O60" s="67">
        <f t="shared" si="6"/>
        <v>20828916</v>
      </c>
      <c r="P60" s="67">
        <f t="shared" si="6"/>
        <v>22290126</v>
      </c>
      <c r="Q60" s="67">
        <f t="shared" si="6"/>
        <v>25843218</v>
      </c>
      <c r="R60" s="67">
        <f t="shared" si="6"/>
        <v>68962260</v>
      </c>
      <c r="S60" s="67">
        <f t="shared" si="6"/>
        <v>-585291</v>
      </c>
      <c r="T60" s="67">
        <f t="shared" si="6"/>
        <v>12813371</v>
      </c>
      <c r="U60" s="67">
        <f t="shared" si="6"/>
        <v>8553952</v>
      </c>
      <c r="V60" s="67">
        <f t="shared" si="6"/>
        <v>20782032</v>
      </c>
      <c r="W60" s="67">
        <f t="shared" si="6"/>
        <v>220111150</v>
      </c>
      <c r="X60" s="67">
        <f t="shared" si="6"/>
        <v>269080432</v>
      </c>
      <c r="Y60" s="67">
        <f t="shared" si="6"/>
        <v>-48969282</v>
      </c>
      <c r="Z60" s="68">
        <f>+IF(X60&lt;&gt;0,+(Y60/X60)*100,0)</f>
        <v>-18.198752557376601</v>
      </c>
      <c r="AA60" s="65">
        <f>SUM(AA57:AA59)</f>
        <v>269080432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46394090</v>
      </c>
      <c r="D7" s="20"/>
      <c r="E7" s="21">
        <v>46718715</v>
      </c>
      <c r="F7" s="22">
        <v>42253579</v>
      </c>
      <c r="G7" s="22">
        <v>2739458</v>
      </c>
      <c r="H7" s="22">
        <v>5821716</v>
      </c>
      <c r="I7" s="22">
        <v>4499964</v>
      </c>
      <c r="J7" s="22">
        <v>13061138</v>
      </c>
      <c r="K7" s="22">
        <v>3405186</v>
      </c>
      <c r="L7" s="22">
        <v>3414258</v>
      </c>
      <c r="M7" s="22">
        <v>3985666</v>
      </c>
      <c r="N7" s="22">
        <v>10805110</v>
      </c>
      <c r="O7" s="22">
        <v>4162546</v>
      </c>
      <c r="P7" s="22">
        <v>3368029</v>
      </c>
      <c r="Q7" s="22">
        <v>3678758</v>
      </c>
      <c r="R7" s="22">
        <v>11209333</v>
      </c>
      <c r="S7" s="22">
        <v>4512880</v>
      </c>
      <c r="T7" s="22">
        <v>2918573</v>
      </c>
      <c r="U7" s="22">
        <v>2685047</v>
      </c>
      <c r="V7" s="22">
        <v>10116500</v>
      </c>
      <c r="W7" s="22">
        <v>45192081</v>
      </c>
      <c r="X7" s="22">
        <v>42253579</v>
      </c>
      <c r="Y7" s="22">
        <v>2938502</v>
      </c>
      <c r="Z7" s="23">
        <v>6.9544452080615464</v>
      </c>
      <c r="AA7" s="20">
        <v>42253579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33246044</v>
      </c>
      <c r="D13" s="20"/>
      <c r="E13" s="21"/>
      <c r="F13" s="22"/>
      <c r="G13" s="22">
        <v>3273400</v>
      </c>
      <c r="H13" s="22">
        <v>6562310</v>
      </c>
      <c r="I13" s="22">
        <v>3324389</v>
      </c>
      <c r="J13" s="22">
        <v>13160099</v>
      </c>
      <c r="K13" s="22">
        <v>3289740</v>
      </c>
      <c r="L13" s="22">
        <v>3301282</v>
      </c>
      <c r="M13" s="22">
        <v>3341340</v>
      </c>
      <c r="N13" s="22">
        <v>9932362</v>
      </c>
      <c r="O13" s="22">
        <v>3385571</v>
      </c>
      <c r="P13" s="22">
        <v>2060928</v>
      </c>
      <c r="Q13" s="22">
        <v>3456839</v>
      </c>
      <c r="R13" s="22">
        <v>8903338</v>
      </c>
      <c r="S13" s="22">
        <v>3138065</v>
      </c>
      <c r="T13" s="22">
        <v>3539142</v>
      </c>
      <c r="U13" s="22">
        <v>3577013</v>
      </c>
      <c r="V13" s="22">
        <v>10254220</v>
      </c>
      <c r="W13" s="22">
        <v>42250019</v>
      </c>
      <c r="X13" s="22"/>
      <c r="Y13" s="22">
        <v>42250019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79640134</v>
      </c>
      <c r="D33" s="29">
        <f t="shared" ref="D33:Y33" si="0">SUM(D6:D32)</f>
        <v>0</v>
      </c>
      <c r="E33" s="30">
        <f t="shared" si="0"/>
        <v>46718715</v>
      </c>
      <c r="F33" s="31">
        <f t="shared" si="0"/>
        <v>42253579</v>
      </c>
      <c r="G33" s="31">
        <f t="shared" si="0"/>
        <v>6012858</v>
      </c>
      <c r="H33" s="31">
        <f t="shared" si="0"/>
        <v>12384026</v>
      </c>
      <c r="I33" s="31">
        <f t="shared" si="0"/>
        <v>7824353</v>
      </c>
      <c r="J33" s="31">
        <f t="shared" si="0"/>
        <v>26221237</v>
      </c>
      <c r="K33" s="31">
        <f t="shared" si="0"/>
        <v>6694926</v>
      </c>
      <c r="L33" s="31">
        <f t="shared" si="0"/>
        <v>6715540</v>
      </c>
      <c r="M33" s="31">
        <f t="shared" si="0"/>
        <v>7327006</v>
      </c>
      <c r="N33" s="31">
        <f t="shared" si="0"/>
        <v>20737472</v>
      </c>
      <c r="O33" s="31">
        <f t="shared" si="0"/>
        <v>7548117</v>
      </c>
      <c r="P33" s="31">
        <f t="shared" si="0"/>
        <v>5428957</v>
      </c>
      <c r="Q33" s="31">
        <f t="shared" si="0"/>
        <v>7135597</v>
      </c>
      <c r="R33" s="31">
        <f t="shared" si="0"/>
        <v>20112671</v>
      </c>
      <c r="S33" s="31">
        <f t="shared" si="0"/>
        <v>7650945</v>
      </c>
      <c r="T33" s="31">
        <f t="shared" si="0"/>
        <v>6457715</v>
      </c>
      <c r="U33" s="31">
        <f t="shared" si="0"/>
        <v>6262060</v>
      </c>
      <c r="V33" s="31">
        <f t="shared" si="0"/>
        <v>20370720</v>
      </c>
      <c r="W33" s="31">
        <f t="shared" si="0"/>
        <v>87442100</v>
      </c>
      <c r="X33" s="31">
        <f t="shared" si="0"/>
        <v>42253579</v>
      </c>
      <c r="Y33" s="31">
        <f t="shared" si="0"/>
        <v>45188521</v>
      </c>
      <c r="Z33" s="32">
        <f>+IF(X33&lt;&gt;0,+(Y33/X33)*100,0)</f>
        <v>106.9460198862681</v>
      </c>
      <c r="AA33" s="29">
        <f>SUM(AA6:AA32)</f>
        <v>42253579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11352890</v>
      </c>
      <c r="D35" s="20"/>
      <c r="E35" s="21">
        <v>13284817</v>
      </c>
      <c r="F35" s="22">
        <v>12967727</v>
      </c>
      <c r="G35" s="22">
        <v>1076636</v>
      </c>
      <c r="H35" s="22">
        <v>2085733</v>
      </c>
      <c r="I35" s="22">
        <v>1014413</v>
      </c>
      <c r="J35" s="22">
        <v>4176782</v>
      </c>
      <c r="K35" s="22">
        <v>856694</v>
      </c>
      <c r="L35" s="22">
        <v>823169</v>
      </c>
      <c r="M35" s="22">
        <v>1645690</v>
      </c>
      <c r="N35" s="22">
        <v>3325553</v>
      </c>
      <c r="O35" s="22">
        <v>1093309</v>
      </c>
      <c r="P35" s="22">
        <v>1015632</v>
      </c>
      <c r="Q35" s="22">
        <v>1325978</v>
      </c>
      <c r="R35" s="22">
        <v>3434919</v>
      </c>
      <c r="S35" s="22">
        <v>1201339</v>
      </c>
      <c r="T35" s="22">
        <v>1187913</v>
      </c>
      <c r="U35" s="22">
        <v>1220109</v>
      </c>
      <c r="V35" s="22">
        <v>3609361</v>
      </c>
      <c r="W35" s="22">
        <v>14546615</v>
      </c>
      <c r="X35" s="22">
        <v>12967727</v>
      </c>
      <c r="Y35" s="22">
        <v>1578888</v>
      </c>
      <c r="Z35" s="23">
        <v>12.175518500659367</v>
      </c>
      <c r="AA35" s="20">
        <v>12967727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6923556</v>
      </c>
      <c r="D38" s="20"/>
      <c r="E38" s="21">
        <v>12870751</v>
      </c>
      <c r="F38" s="22">
        <v>12720751</v>
      </c>
      <c r="G38" s="22">
        <v>272326</v>
      </c>
      <c r="H38" s="22">
        <v>533966</v>
      </c>
      <c r="I38" s="22">
        <v>13497</v>
      </c>
      <c r="J38" s="22">
        <v>819789</v>
      </c>
      <c r="K38" s="22">
        <v>61115</v>
      </c>
      <c r="L38" s="22">
        <v>3005</v>
      </c>
      <c r="M38" s="22">
        <v>607238</v>
      </c>
      <c r="N38" s="22">
        <v>671358</v>
      </c>
      <c r="O38" s="22">
        <v>18927</v>
      </c>
      <c r="P38" s="22">
        <v>225000</v>
      </c>
      <c r="Q38" s="22">
        <v>15977</v>
      </c>
      <c r="R38" s="22">
        <v>259904</v>
      </c>
      <c r="S38" s="22">
        <v>851891</v>
      </c>
      <c r="T38" s="22">
        <v>626628</v>
      </c>
      <c r="U38" s="22">
        <v>4718704</v>
      </c>
      <c r="V38" s="22">
        <v>6197223</v>
      </c>
      <c r="W38" s="22">
        <v>7948274</v>
      </c>
      <c r="X38" s="22">
        <v>12720751</v>
      </c>
      <c r="Y38" s="22">
        <v>-4772477</v>
      </c>
      <c r="Z38" s="23">
        <v>-37.517258218480968</v>
      </c>
      <c r="AA38" s="20">
        <v>12720751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2833626</v>
      </c>
      <c r="D42" s="20"/>
      <c r="E42" s="21">
        <v>8389179</v>
      </c>
      <c r="F42" s="22">
        <v>6055597</v>
      </c>
      <c r="G42" s="22"/>
      <c r="H42" s="22"/>
      <c r="I42" s="22"/>
      <c r="J42" s="22"/>
      <c r="K42" s="22">
        <v>12109</v>
      </c>
      <c r="L42" s="22">
        <v>3191</v>
      </c>
      <c r="M42" s="22"/>
      <c r="N42" s="22">
        <v>15300</v>
      </c>
      <c r="O42" s="22"/>
      <c r="P42" s="22">
        <v>165217</v>
      </c>
      <c r="Q42" s="22"/>
      <c r="R42" s="22">
        <v>165217</v>
      </c>
      <c r="S42" s="22"/>
      <c r="T42" s="22"/>
      <c r="U42" s="22"/>
      <c r="V42" s="22"/>
      <c r="W42" s="22">
        <v>180517</v>
      </c>
      <c r="X42" s="22">
        <v>6055597</v>
      </c>
      <c r="Y42" s="22">
        <v>-5875080</v>
      </c>
      <c r="Z42" s="23">
        <v>-97.019005723135137</v>
      </c>
      <c r="AA42" s="20">
        <v>6055597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698645</v>
      </c>
      <c r="D44" s="20"/>
      <c r="E44" s="21">
        <v>1049000</v>
      </c>
      <c r="F44" s="22">
        <v>1284682</v>
      </c>
      <c r="G44" s="22">
        <v>139713</v>
      </c>
      <c r="H44" s="22">
        <v>1317720</v>
      </c>
      <c r="I44" s="22">
        <v>43753</v>
      </c>
      <c r="J44" s="22">
        <v>1501186</v>
      </c>
      <c r="K44" s="22">
        <v>93334</v>
      </c>
      <c r="L44" s="22">
        <v>1409524</v>
      </c>
      <c r="M44" s="22">
        <v>79307</v>
      </c>
      <c r="N44" s="22">
        <v>1582165</v>
      </c>
      <c r="O44" s="22">
        <v>117981</v>
      </c>
      <c r="P44" s="22">
        <v>62382</v>
      </c>
      <c r="Q44" s="22">
        <v>88770</v>
      </c>
      <c r="R44" s="22">
        <v>269133</v>
      </c>
      <c r="S44" s="22">
        <v>50263</v>
      </c>
      <c r="T44" s="22">
        <v>35604</v>
      </c>
      <c r="U44" s="22">
        <v>283766</v>
      </c>
      <c r="V44" s="22">
        <v>369633</v>
      </c>
      <c r="W44" s="22">
        <v>3722117</v>
      </c>
      <c r="X44" s="22">
        <v>1284682</v>
      </c>
      <c r="Y44" s="22">
        <v>2437435</v>
      </c>
      <c r="Z44" s="23">
        <v>189.73061037673136</v>
      </c>
      <c r="AA44" s="20">
        <v>1284682</v>
      </c>
    </row>
    <row r="45" spans="1:27" x14ac:dyDescent="0.25">
      <c r="A45" s="19" t="s">
        <v>70</v>
      </c>
      <c r="B45" s="15" t="s">
        <v>32</v>
      </c>
      <c r="C45" s="20">
        <v>138071</v>
      </c>
      <c r="D45" s="20"/>
      <c r="E45" s="21">
        <v>319465</v>
      </c>
      <c r="F45" s="22">
        <v>553477</v>
      </c>
      <c r="G45" s="22">
        <v>34078</v>
      </c>
      <c r="H45" s="22">
        <v>42506</v>
      </c>
      <c r="I45" s="22">
        <v>36340</v>
      </c>
      <c r="J45" s="22">
        <v>112924</v>
      </c>
      <c r="K45" s="22">
        <v>89361</v>
      </c>
      <c r="L45" s="22">
        <v>8082</v>
      </c>
      <c r="M45" s="22">
        <v>75931</v>
      </c>
      <c r="N45" s="22">
        <v>173374</v>
      </c>
      <c r="O45" s="22">
        <v>17011</v>
      </c>
      <c r="P45" s="22">
        <v>9449</v>
      </c>
      <c r="Q45" s="22">
        <v>11256</v>
      </c>
      <c r="R45" s="22">
        <v>37716</v>
      </c>
      <c r="S45" s="22">
        <v>14724</v>
      </c>
      <c r="T45" s="22">
        <v>11242</v>
      </c>
      <c r="U45" s="22">
        <v>22220</v>
      </c>
      <c r="V45" s="22">
        <v>48186</v>
      </c>
      <c r="W45" s="22">
        <v>372200</v>
      </c>
      <c r="X45" s="22">
        <v>553477</v>
      </c>
      <c r="Y45" s="22">
        <v>-181277</v>
      </c>
      <c r="Z45" s="23">
        <v>-32.75239982871917</v>
      </c>
      <c r="AA45" s="20">
        <v>553477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500000</v>
      </c>
      <c r="F47" s="22">
        <v>500000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500000</v>
      </c>
      <c r="Y47" s="22">
        <v>-500000</v>
      </c>
      <c r="Z47" s="23">
        <v>-100</v>
      </c>
      <c r="AA47" s="20">
        <v>500000</v>
      </c>
    </row>
    <row r="48" spans="1:27" x14ac:dyDescent="0.25">
      <c r="A48" s="37" t="s">
        <v>73</v>
      </c>
      <c r="B48" s="28" t="s">
        <v>32</v>
      </c>
      <c r="C48" s="29">
        <f>SUM(C35:C47)</f>
        <v>21946788</v>
      </c>
      <c r="D48" s="29">
        <f t="shared" ref="D48:Y48" si="1">SUM(D35:D47)</f>
        <v>0</v>
      </c>
      <c r="E48" s="30">
        <f t="shared" si="1"/>
        <v>36413212</v>
      </c>
      <c r="F48" s="31">
        <f t="shared" si="1"/>
        <v>34082234</v>
      </c>
      <c r="G48" s="31">
        <f t="shared" si="1"/>
        <v>1522753</v>
      </c>
      <c r="H48" s="31">
        <f t="shared" si="1"/>
        <v>3979925</v>
      </c>
      <c r="I48" s="31">
        <f t="shared" si="1"/>
        <v>1108003</v>
      </c>
      <c r="J48" s="31">
        <f t="shared" si="1"/>
        <v>6610681</v>
      </c>
      <c r="K48" s="31">
        <f t="shared" si="1"/>
        <v>1112613</v>
      </c>
      <c r="L48" s="31">
        <f t="shared" si="1"/>
        <v>2246971</v>
      </c>
      <c r="M48" s="31">
        <f t="shared" si="1"/>
        <v>2408166</v>
      </c>
      <c r="N48" s="31">
        <f t="shared" si="1"/>
        <v>5767750</v>
      </c>
      <c r="O48" s="31">
        <f t="shared" si="1"/>
        <v>1247228</v>
      </c>
      <c r="P48" s="31">
        <f t="shared" si="1"/>
        <v>1477680</v>
      </c>
      <c r="Q48" s="31">
        <f t="shared" si="1"/>
        <v>1441981</v>
      </c>
      <c r="R48" s="31">
        <f t="shared" si="1"/>
        <v>4166889</v>
      </c>
      <c r="S48" s="31">
        <f t="shared" si="1"/>
        <v>2118217</v>
      </c>
      <c r="T48" s="31">
        <f t="shared" si="1"/>
        <v>1861387</v>
      </c>
      <c r="U48" s="31">
        <f t="shared" si="1"/>
        <v>6244799</v>
      </c>
      <c r="V48" s="31">
        <f t="shared" si="1"/>
        <v>10224403</v>
      </c>
      <c r="W48" s="31">
        <f t="shared" si="1"/>
        <v>26769723</v>
      </c>
      <c r="X48" s="31">
        <f t="shared" si="1"/>
        <v>34082234</v>
      </c>
      <c r="Y48" s="31">
        <f t="shared" si="1"/>
        <v>-7312511</v>
      </c>
      <c r="Z48" s="32">
        <f>+IF(X48&lt;&gt;0,+(Y48/X48)*100,0)</f>
        <v>-21.455492031420238</v>
      </c>
      <c r="AA48" s="29">
        <f>SUM(AA35:AA47)</f>
        <v>34082234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57693346</v>
      </c>
      <c r="D49" s="39">
        <f t="shared" si="2"/>
        <v>0</v>
      </c>
      <c r="E49" s="40">
        <f t="shared" si="2"/>
        <v>10305503</v>
      </c>
      <c r="F49" s="41">
        <f t="shared" si="2"/>
        <v>8171345</v>
      </c>
      <c r="G49" s="41">
        <f t="shared" si="2"/>
        <v>4490105</v>
      </c>
      <c r="H49" s="41">
        <f t="shared" si="2"/>
        <v>8404101</v>
      </c>
      <c r="I49" s="41">
        <f t="shared" si="2"/>
        <v>6716350</v>
      </c>
      <c r="J49" s="41">
        <f t="shared" si="2"/>
        <v>19610556</v>
      </c>
      <c r="K49" s="41">
        <f t="shared" si="2"/>
        <v>5582313</v>
      </c>
      <c r="L49" s="41">
        <f t="shared" si="2"/>
        <v>4468569</v>
      </c>
      <c r="M49" s="41">
        <f t="shared" si="2"/>
        <v>4918840</v>
      </c>
      <c r="N49" s="41">
        <f t="shared" si="2"/>
        <v>14969722</v>
      </c>
      <c r="O49" s="41">
        <f t="shared" si="2"/>
        <v>6300889</v>
      </c>
      <c r="P49" s="41">
        <f t="shared" si="2"/>
        <v>3951277</v>
      </c>
      <c r="Q49" s="41">
        <f t="shared" si="2"/>
        <v>5693616</v>
      </c>
      <c r="R49" s="41">
        <f t="shared" si="2"/>
        <v>15945782</v>
      </c>
      <c r="S49" s="41">
        <f t="shared" si="2"/>
        <v>5532728</v>
      </c>
      <c r="T49" s="41">
        <f t="shared" si="2"/>
        <v>4596328</v>
      </c>
      <c r="U49" s="41">
        <f t="shared" si="2"/>
        <v>17261</v>
      </c>
      <c r="V49" s="41">
        <f t="shared" si="2"/>
        <v>10146317</v>
      </c>
      <c r="W49" s="41">
        <f t="shared" si="2"/>
        <v>60672377</v>
      </c>
      <c r="X49" s="41">
        <f t="shared" si="2"/>
        <v>8171345</v>
      </c>
      <c r="Y49" s="41">
        <f t="shared" si="2"/>
        <v>52501032</v>
      </c>
      <c r="Z49" s="42">
        <f>+IF(X49&lt;&gt;0,+(Y49/X49)*100,0)</f>
        <v>642.50171789344347</v>
      </c>
      <c r="AA49" s="39">
        <f>+AA33-AA48</f>
        <v>8171345</v>
      </c>
    </row>
    <row r="50" spans="1:27" x14ac:dyDescent="0.25">
      <c r="A50" s="43" t="s">
        <v>75</v>
      </c>
      <c r="B50" s="15" t="s">
        <v>32</v>
      </c>
      <c r="C50" s="20">
        <v>3277581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60970927</v>
      </c>
      <c r="D52" s="48">
        <f t="shared" si="3"/>
        <v>0</v>
      </c>
      <c r="E52" s="49">
        <f t="shared" si="3"/>
        <v>10305503</v>
      </c>
      <c r="F52" s="50">
        <f t="shared" si="3"/>
        <v>8171345</v>
      </c>
      <c r="G52" s="50">
        <f t="shared" si="3"/>
        <v>4490105</v>
      </c>
      <c r="H52" s="50">
        <f t="shared" si="3"/>
        <v>8404101</v>
      </c>
      <c r="I52" s="50">
        <f t="shared" si="3"/>
        <v>6716350</v>
      </c>
      <c r="J52" s="50">
        <f t="shared" si="3"/>
        <v>19610556</v>
      </c>
      <c r="K52" s="50">
        <f t="shared" si="3"/>
        <v>5582313</v>
      </c>
      <c r="L52" s="50">
        <f t="shared" si="3"/>
        <v>4468569</v>
      </c>
      <c r="M52" s="50">
        <f t="shared" si="3"/>
        <v>4918840</v>
      </c>
      <c r="N52" s="50">
        <f t="shared" si="3"/>
        <v>14969722</v>
      </c>
      <c r="O52" s="50">
        <f t="shared" si="3"/>
        <v>6300889</v>
      </c>
      <c r="P52" s="50">
        <f t="shared" si="3"/>
        <v>3951277</v>
      </c>
      <c r="Q52" s="50">
        <f t="shared" si="3"/>
        <v>5693616</v>
      </c>
      <c r="R52" s="50">
        <f t="shared" si="3"/>
        <v>15945782</v>
      </c>
      <c r="S52" s="50">
        <f t="shared" si="3"/>
        <v>5532728</v>
      </c>
      <c r="T52" s="50">
        <f t="shared" si="3"/>
        <v>4596328</v>
      </c>
      <c r="U52" s="50">
        <f t="shared" si="3"/>
        <v>17261</v>
      </c>
      <c r="V52" s="50">
        <f t="shared" si="3"/>
        <v>10146317</v>
      </c>
      <c r="W52" s="50">
        <f t="shared" si="3"/>
        <v>60672377</v>
      </c>
      <c r="X52" s="50">
        <f t="shared" si="3"/>
        <v>8171345</v>
      </c>
      <c r="Y52" s="50">
        <f t="shared" si="3"/>
        <v>52501032</v>
      </c>
      <c r="Z52" s="51">
        <f>+IF(X52&lt;&gt;0,+(Y52/X52)*100,0)</f>
        <v>642.50171789344347</v>
      </c>
      <c r="AA52" s="48">
        <f>SUM(AA49:AA51)</f>
        <v>8171345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60970927</v>
      </c>
      <c r="D54" s="54">
        <f>+D52-D53</f>
        <v>0</v>
      </c>
      <c r="E54" s="55">
        <f t="shared" si="4"/>
        <v>10305503</v>
      </c>
      <c r="F54" s="56">
        <f t="shared" si="4"/>
        <v>8171345</v>
      </c>
      <c r="G54" s="56">
        <f t="shared" si="4"/>
        <v>4490105</v>
      </c>
      <c r="H54" s="56">
        <f t="shared" si="4"/>
        <v>8404101</v>
      </c>
      <c r="I54" s="56">
        <f t="shared" si="4"/>
        <v>6716350</v>
      </c>
      <c r="J54" s="56">
        <f t="shared" si="4"/>
        <v>19610556</v>
      </c>
      <c r="K54" s="56">
        <f t="shared" si="4"/>
        <v>5582313</v>
      </c>
      <c r="L54" s="56">
        <f t="shared" si="4"/>
        <v>4468569</v>
      </c>
      <c r="M54" s="56">
        <f t="shared" si="4"/>
        <v>4918840</v>
      </c>
      <c r="N54" s="56">
        <f t="shared" si="4"/>
        <v>14969722</v>
      </c>
      <c r="O54" s="56">
        <f t="shared" si="4"/>
        <v>6300889</v>
      </c>
      <c r="P54" s="56">
        <f t="shared" si="4"/>
        <v>3951277</v>
      </c>
      <c r="Q54" s="56">
        <f t="shared" si="4"/>
        <v>5693616</v>
      </c>
      <c r="R54" s="56">
        <f t="shared" si="4"/>
        <v>15945782</v>
      </c>
      <c r="S54" s="56">
        <f t="shared" si="4"/>
        <v>5532728</v>
      </c>
      <c r="T54" s="56">
        <f t="shared" si="4"/>
        <v>4596328</v>
      </c>
      <c r="U54" s="56">
        <f t="shared" si="4"/>
        <v>17261</v>
      </c>
      <c r="V54" s="56">
        <f t="shared" si="4"/>
        <v>10146317</v>
      </c>
      <c r="W54" s="56">
        <f t="shared" si="4"/>
        <v>60672377</v>
      </c>
      <c r="X54" s="56">
        <f t="shared" si="4"/>
        <v>8171345</v>
      </c>
      <c r="Y54" s="56">
        <f t="shared" si="4"/>
        <v>52501032</v>
      </c>
      <c r="Z54" s="57">
        <f>+IF(X54&lt;&gt;0,+(Y54/X54)*100,0)</f>
        <v>642.50171789344347</v>
      </c>
      <c r="AA54" s="54">
        <f>+AA52-AA53</f>
        <v>8171345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60970927</v>
      </c>
      <c r="D57" s="48">
        <f>SUM(D54:D56)</f>
        <v>0</v>
      </c>
      <c r="E57" s="49">
        <f t="shared" si="5"/>
        <v>10305503</v>
      </c>
      <c r="F57" s="50">
        <f t="shared" si="5"/>
        <v>8171345</v>
      </c>
      <c r="G57" s="50">
        <f t="shared" si="5"/>
        <v>4490105</v>
      </c>
      <c r="H57" s="50">
        <f t="shared" si="5"/>
        <v>8404101</v>
      </c>
      <c r="I57" s="50">
        <f t="shared" si="5"/>
        <v>6716350</v>
      </c>
      <c r="J57" s="50">
        <f t="shared" si="5"/>
        <v>19610556</v>
      </c>
      <c r="K57" s="50">
        <f t="shared" si="5"/>
        <v>5582313</v>
      </c>
      <c r="L57" s="50">
        <f t="shared" si="5"/>
        <v>4468569</v>
      </c>
      <c r="M57" s="50">
        <f t="shared" si="5"/>
        <v>4918840</v>
      </c>
      <c r="N57" s="50">
        <f t="shared" si="5"/>
        <v>14969722</v>
      </c>
      <c r="O57" s="50">
        <f t="shared" si="5"/>
        <v>6300889</v>
      </c>
      <c r="P57" s="50">
        <f t="shared" si="5"/>
        <v>3951277</v>
      </c>
      <c r="Q57" s="50">
        <f t="shared" si="5"/>
        <v>5693616</v>
      </c>
      <c r="R57" s="50">
        <f t="shared" si="5"/>
        <v>15945782</v>
      </c>
      <c r="S57" s="50">
        <f t="shared" si="5"/>
        <v>5532728</v>
      </c>
      <c r="T57" s="50">
        <f t="shared" si="5"/>
        <v>4596328</v>
      </c>
      <c r="U57" s="50">
        <f t="shared" si="5"/>
        <v>17261</v>
      </c>
      <c r="V57" s="50">
        <f t="shared" si="5"/>
        <v>10146317</v>
      </c>
      <c r="W57" s="50">
        <f t="shared" si="5"/>
        <v>60672377</v>
      </c>
      <c r="X57" s="50">
        <f t="shared" si="5"/>
        <v>8171345</v>
      </c>
      <c r="Y57" s="50">
        <f t="shared" si="5"/>
        <v>52501032</v>
      </c>
      <c r="Z57" s="51">
        <f>+IF(X57&lt;&gt;0,+(Y57/X57)*100,0)</f>
        <v>642.50171789344347</v>
      </c>
      <c r="AA57" s="48">
        <f>SUM(AA54:AA56)</f>
        <v>8171345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60970927</v>
      </c>
      <c r="D60" s="65">
        <f>SUM(D57:D59)</f>
        <v>0</v>
      </c>
      <c r="E60" s="66">
        <f t="shared" si="6"/>
        <v>10305503</v>
      </c>
      <c r="F60" s="67">
        <f t="shared" si="6"/>
        <v>8171345</v>
      </c>
      <c r="G60" s="67">
        <f t="shared" si="6"/>
        <v>4490105</v>
      </c>
      <c r="H60" s="67">
        <f t="shared" si="6"/>
        <v>8404101</v>
      </c>
      <c r="I60" s="67">
        <f t="shared" si="6"/>
        <v>6716350</v>
      </c>
      <c r="J60" s="67">
        <f t="shared" si="6"/>
        <v>19610556</v>
      </c>
      <c r="K60" s="67">
        <f t="shared" si="6"/>
        <v>5582313</v>
      </c>
      <c r="L60" s="67">
        <f t="shared" si="6"/>
        <v>4468569</v>
      </c>
      <c r="M60" s="67">
        <f t="shared" si="6"/>
        <v>4918840</v>
      </c>
      <c r="N60" s="67">
        <f t="shared" si="6"/>
        <v>14969722</v>
      </c>
      <c r="O60" s="67">
        <f t="shared" si="6"/>
        <v>6300889</v>
      </c>
      <c r="P60" s="67">
        <f t="shared" si="6"/>
        <v>3951277</v>
      </c>
      <c r="Q60" s="67">
        <f t="shared" si="6"/>
        <v>5693616</v>
      </c>
      <c r="R60" s="67">
        <f t="shared" si="6"/>
        <v>15945782</v>
      </c>
      <c r="S60" s="67">
        <f t="shared" si="6"/>
        <v>5532728</v>
      </c>
      <c r="T60" s="67">
        <f t="shared" si="6"/>
        <v>4596328</v>
      </c>
      <c r="U60" s="67">
        <f t="shared" si="6"/>
        <v>17261</v>
      </c>
      <c r="V60" s="67">
        <f t="shared" si="6"/>
        <v>10146317</v>
      </c>
      <c r="W60" s="67">
        <f t="shared" si="6"/>
        <v>60672377</v>
      </c>
      <c r="X60" s="67">
        <f t="shared" si="6"/>
        <v>8171345</v>
      </c>
      <c r="Y60" s="67">
        <f t="shared" si="6"/>
        <v>52501032</v>
      </c>
      <c r="Z60" s="68">
        <f>+IF(X60&lt;&gt;0,+(Y60/X60)*100,0)</f>
        <v>642.50171789344347</v>
      </c>
      <c r="AA60" s="65">
        <f>SUM(AA57:AA59)</f>
        <v>8171345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2982818290</v>
      </c>
      <c r="D7" s="20"/>
      <c r="E7" s="21">
        <v>3621711496</v>
      </c>
      <c r="F7" s="22">
        <v>3360380421</v>
      </c>
      <c r="G7" s="22">
        <v>253180090</v>
      </c>
      <c r="H7" s="22">
        <v>297436221</v>
      </c>
      <c r="I7" s="22">
        <v>265277410</v>
      </c>
      <c r="J7" s="22">
        <v>815893721</v>
      </c>
      <c r="K7" s="22">
        <v>292887350</v>
      </c>
      <c r="L7" s="22">
        <v>278466020</v>
      </c>
      <c r="M7" s="22">
        <v>236473667</v>
      </c>
      <c r="N7" s="22">
        <v>807827037</v>
      </c>
      <c r="O7" s="22">
        <v>318414642</v>
      </c>
      <c r="P7" s="22">
        <v>284599272</v>
      </c>
      <c r="Q7" s="22">
        <v>335945450</v>
      </c>
      <c r="R7" s="22">
        <v>938959364</v>
      </c>
      <c r="S7" s="22">
        <v>287211638</v>
      </c>
      <c r="T7" s="22">
        <v>321879118</v>
      </c>
      <c r="U7" s="22">
        <v>122942427</v>
      </c>
      <c r="V7" s="22">
        <v>732033183</v>
      </c>
      <c r="W7" s="22">
        <v>3294713305</v>
      </c>
      <c r="X7" s="22">
        <v>3360380421</v>
      </c>
      <c r="Y7" s="22">
        <v>-65667116</v>
      </c>
      <c r="Z7" s="23">
        <v>-1.9541572016557109</v>
      </c>
      <c r="AA7" s="20">
        <v>3360380421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>
        <v>1398517</v>
      </c>
      <c r="Q8" s="22"/>
      <c r="R8" s="22">
        <v>1398517</v>
      </c>
      <c r="S8" s="22"/>
      <c r="T8" s="22"/>
      <c r="U8" s="22"/>
      <c r="V8" s="22"/>
      <c r="W8" s="22">
        <v>1398517</v>
      </c>
      <c r="X8" s="22"/>
      <c r="Y8" s="22">
        <v>1398517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50899</v>
      </c>
      <c r="D10" s="20"/>
      <c r="E10" s="21">
        <v>67155</v>
      </c>
      <c r="F10" s="22">
        <v>77155</v>
      </c>
      <c r="G10" s="22">
        <v>2335</v>
      </c>
      <c r="H10" s="22">
        <v>1421</v>
      </c>
      <c r="I10" s="22">
        <v>907</v>
      </c>
      <c r="J10" s="22">
        <v>4663</v>
      </c>
      <c r="K10" s="22">
        <v>869</v>
      </c>
      <c r="L10" s="22">
        <v>1207</v>
      </c>
      <c r="M10" s="22">
        <v>2046</v>
      </c>
      <c r="N10" s="22">
        <v>4122</v>
      </c>
      <c r="O10" s="22">
        <v>1564</v>
      </c>
      <c r="P10" s="22">
        <v>2834</v>
      </c>
      <c r="Q10" s="22">
        <v>1213</v>
      </c>
      <c r="R10" s="22">
        <v>5611</v>
      </c>
      <c r="S10" s="22">
        <v>1512</v>
      </c>
      <c r="T10" s="22">
        <v>2447</v>
      </c>
      <c r="U10" s="22">
        <v>4109</v>
      </c>
      <c r="V10" s="22">
        <v>8068</v>
      </c>
      <c r="W10" s="22">
        <v>22464</v>
      </c>
      <c r="X10" s="22">
        <v>77155</v>
      </c>
      <c r="Y10" s="22">
        <v>-54691</v>
      </c>
      <c r="Z10" s="23">
        <v>-70.884582982308345</v>
      </c>
      <c r="AA10" s="20">
        <v>77155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869714445</v>
      </c>
      <c r="D13" s="20"/>
      <c r="E13" s="21">
        <v>795981599</v>
      </c>
      <c r="F13" s="22">
        <v>882623491</v>
      </c>
      <c r="G13" s="22">
        <v>82311685</v>
      </c>
      <c r="H13" s="22">
        <v>86079433</v>
      </c>
      <c r="I13" s="22">
        <v>83362421</v>
      </c>
      <c r="J13" s="22">
        <v>251753539</v>
      </c>
      <c r="K13" s="22">
        <v>84022016</v>
      </c>
      <c r="L13" s="22">
        <v>82400579</v>
      </c>
      <c r="M13" s="22">
        <v>82067060</v>
      </c>
      <c r="N13" s="22">
        <v>248489655</v>
      </c>
      <c r="O13" s="22">
        <v>84098990</v>
      </c>
      <c r="P13" s="22">
        <v>82972436</v>
      </c>
      <c r="Q13" s="22">
        <v>96478284</v>
      </c>
      <c r="R13" s="22">
        <v>263549710</v>
      </c>
      <c r="S13" s="22">
        <v>92390175</v>
      </c>
      <c r="T13" s="22">
        <v>93189414</v>
      </c>
      <c r="U13" s="22">
        <v>89127294</v>
      </c>
      <c r="V13" s="22">
        <v>274706883</v>
      </c>
      <c r="W13" s="22">
        <v>1038499787</v>
      </c>
      <c r="X13" s="22">
        <v>882623491</v>
      </c>
      <c r="Y13" s="22">
        <v>155876296</v>
      </c>
      <c r="Z13" s="23">
        <v>17.660565075533434</v>
      </c>
      <c r="AA13" s="20">
        <v>882623491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307523</v>
      </c>
      <c r="F17" s="22">
        <v>307523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307523</v>
      </c>
      <c r="Y17" s="22">
        <v>-307523</v>
      </c>
      <c r="Z17" s="23">
        <v>-100</v>
      </c>
      <c r="AA17" s="20">
        <v>307523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44371</v>
      </c>
      <c r="D20" s="20"/>
      <c r="E20" s="21">
        <v>63607</v>
      </c>
      <c r="F20" s="22">
        <v>42603</v>
      </c>
      <c r="G20" s="22">
        <v>1979</v>
      </c>
      <c r="H20" s="22">
        <v>1499</v>
      </c>
      <c r="I20" s="22">
        <v>4995</v>
      </c>
      <c r="J20" s="22">
        <v>8473</v>
      </c>
      <c r="K20" s="22">
        <v>7333</v>
      </c>
      <c r="L20" s="22">
        <v>1998</v>
      </c>
      <c r="M20" s="22">
        <v>2498</v>
      </c>
      <c r="N20" s="22">
        <v>11829</v>
      </c>
      <c r="O20" s="22">
        <v>3996</v>
      </c>
      <c r="P20" s="22">
        <v>6494</v>
      </c>
      <c r="Q20" s="22">
        <v>1371</v>
      </c>
      <c r="R20" s="22">
        <v>11861</v>
      </c>
      <c r="S20" s="22">
        <v>1499</v>
      </c>
      <c r="T20" s="22">
        <v>4995</v>
      </c>
      <c r="U20" s="22">
        <v>6180</v>
      </c>
      <c r="V20" s="22">
        <v>12674</v>
      </c>
      <c r="W20" s="22">
        <v>44837</v>
      </c>
      <c r="X20" s="22">
        <v>42603</v>
      </c>
      <c r="Y20" s="22">
        <v>2234</v>
      </c>
      <c r="Z20" s="18">
        <v>5.2437621763725559</v>
      </c>
      <c r="AA20" s="20">
        <v>42603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1526628</v>
      </c>
      <c r="F23" s="22">
        <v>1526633</v>
      </c>
      <c r="G23" s="22">
        <v>461098</v>
      </c>
      <c r="H23" s="22"/>
      <c r="I23" s="22"/>
      <c r="J23" s="22">
        <v>461098</v>
      </c>
      <c r="K23" s="22">
        <v>1132022</v>
      </c>
      <c r="L23" s="22"/>
      <c r="M23" s="22">
        <v>33764</v>
      </c>
      <c r="N23" s="22">
        <v>1165786</v>
      </c>
      <c r="O23" s="22">
        <v>608226</v>
      </c>
      <c r="P23" s="22">
        <v>339067</v>
      </c>
      <c r="Q23" s="22">
        <v>437669</v>
      </c>
      <c r="R23" s="22">
        <v>1384962</v>
      </c>
      <c r="S23" s="22"/>
      <c r="T23" s="22"/>
      <c r="U23" s="22"/>
      <c r="V23" s="22"/>
      <c r="W23" s="22">
        <v>3011846</v>
      </c>
      <c r="X23" s="22">
        <v>1526633</v>
      </c>
      <c r="Y23" s="22">
        <v>1485213</v>
      </c>
      <c r="Z23" s="23">
        <v>97.286839731618528</v>
      </c>
      <c r="AA23" s="20">
        <v>1526633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463457129</v>
      </c>
      <c r="D26" s="20"/>
      <c r="E26" s="21">
        <v>783792167</v>
      </c>
      <c r="F26" s="22">
        <v>784007876</v>
      </c>
      <c r="G26" s="22">
        <v>199453382</v>
      </c>
      <c r="H26" s="22">
        <v>26257810</v>
      </c>
      <c r="I26" s="22">
        <v>15228396</v>
      </c>
      <c r="J26" s="22">
        <v>240939588</v>
      </c>
      <c r="K26" s="22"/>
      <c r="L26" s="22">
        <v>4540000</v>
      </c>
      <c r="M26" s="22">
        <v>126320668</v>
      </c>
      <c r="N26" s="22">
        <v>130860668</v>
      </c>
      <c r="O26" s="22">
        <v>20685496</v>
      </c>
      <c r="P26" s="22">
        <v>6871544</v>
      </c>
      <c r="Q26" s="22">
        <v>111139215</v>
      </c>
      <c r="R26" s="22">
        <v>138696255</v>
      </c>
      <c r="S26" s="22">
        <v>19768893</v>
      </c>
      <c r="T26" s="22"/>
      <c r="U26" s="22">
        <v>443750</v>
      </c>
      <c r="V26" s="22">
        <v>20212643</v>
      </c>
      <c r="W26" s="22">
        <v>530709154</v>
      </c>
      <c r="X26" s="22">
        <v>784007876</v>
      </c>
      <c r="Y26" s="22">
        <v>-253298722</v>
      </c>
      <c r="Z26" s="23">
        <v>-32.308185893785584</v>
      </c>
      <c r="AA26" s="20">
        <v>784007876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8867016</v>
      </c>
      <c r="G27" s="22">
        <v>656679</v>
      </c>
      <c r="H27" s="22">
        <v>684449</v>
      </c>
      <c r="I27" s="22">
        <v>698907</v>
      </c>
      <c r="J27" s="22">
        <v>2040035</v>
      </c>
      <c r="K27" s="22">
        <v>727015</v>
      </c>
      <c r="L27" s="22">
        <v>739184</v>
      </c>
      <c r="M27" s="22">
        <v>768695</v>
      </c>
      <c r="N27" s="22">
        <v>2234894</v>
      </c>
      <c r="O27" s="22">
        <v>796645</v>
      </c>
      <c r="P27" s="22">
        <v>806983</v>
      </c>
      <c r="Q27" s="22">
        <v>825897</v>
      </c>
      <c r="R27" s="22">
        <v>2429525</v>
      </c>
      <c r="S27" s="22">
        <v>848159</v>
      </c>
      <c r="T27" s="22">
        <v>870179</v>
      </c>
      <c r="U27" s="22">
        <v>847161</v>
      </c>
      <c r="V27" s="22">
        <v>2565499</v>
      </c>
      <c r="W27" s="22">
        <v>9269953</v>
      </c>
      <c r="X27" s="22">
        <v>8867016</v>
      </c>
      <c r="Y27" s="22">
        <v>402937</v>
      </c>
      <c r="Z27" s="23">
        <v>4.5442232200776447</v>
      </c>
      <c r="AA27" s="20">
        <v>8867016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3824215</v>
      </c>
      <c r="D29" s="20"/>
      <c r="E29" s="21">
        <v>7243245</v>
      </c>
      <c r="F29" s="22">
        <v>7243245</v>
      </c>
      <c r="G29" s="22">
        <v>276006</v>
      </c>
      <c r="H29" s="22">
        <v>276409</v>
      </c>
      <c r="I29" s="22">
        <v>276221</v>
      </c>
      <c r="J29" s="22">
        <v>828636</v>
      </c>
      <c r="K29" s="22">
        <v>-73358</v>
      </c>
      <c r="L29" s="22">
        <v>188838</v>
      </c>
      <c r="M29" s="22">
        <v>74936</v>
      </c>
      <c r="N29" s="22">
        <v>190416</v>
      </c>
      <c r="O29" s="22">
        <v>74858</v>
      </c>
      <c r="P29" s="22">
        <v>75008</v>
      </c>
      <c r="Q29" s="22">
        <v>528319</v>
      </c>
      <c r="R29" s="22">
        <v>678185</v>
      </c>
      <c r="S29" s="22">
        <v>188900</v>
      </c>
      <c r="T29" s="22">
        <v>186122</v>
      </c>
      <c r="U29" s="22">
        <v>188022</v>
      </c>
      <c r="V29" s="22">
        <v>563044</v>
      </c>
      <c r="W29" s="22">
        <v>2260281</v>
      </c>
      <c r="X29" s="22">
        <v>7243245</v>
      </c>
      <c r="Y29" s="22">
        <v>-4982964</v>
      </c>
      <c r="Z29" s="23">
        <v>-68.794635553539891</v>
      </c>
      <c r="AA29" s="20">
        <v>7243245</v>
      </c>
    </row>
    <row r="30" spans="1:27" x14ac:dyDescent="0.25">
      <c r="A30" s="19" t="s">
        <v>56</v>
      </c>
      <c r="B30" s="15" t="s">
        <v>32</v>
      </c>
      <c r="C30" s="20">
        <v>1287837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-241584</v>
      </c>
      <c r="D31" s="20"/>
      <c r="E31" s="21">
        <v>32000004</v>
      </c>
      <c r="F31" s="22">
        <v>32000004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32000004</v>
      </c>
      <c r="Y31" s="22">
        <v>-32000004</v>
      </c>
      <c r="Z31" s="23">
        <v>-100</v>
      </c>
      <c r="AA31" s="20">
        <v>32000004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4320955602</v>
      </c>
      <c r="D33" s="29">
        <f t="shared" ref="D33:Y33" si="0">SUM(D6:D32)</f>
        <v>0</v>
      </c>
      <c r="E33" s="30">
        <f t="shared" si="0"/>
        <v>5242693424</v>
      </c>
      <c r="F33" s="31">
        <f t="shared" si="0"/>
        <v>5077075967</v>
      </c>
      <c r="G33" s="31">
        <f t="shared" si="0"/>
        <v>536343254</v>
      </c>
      <c r="H33" s="31">
        <f t="shared" si="0"/>
        <v>410737242</v>
      </c>
      <c r="I33" s="31">
        <f t="shared" si="0"/>
        <v>364849257</v>
      </c>
      <c r="J33" s="31">
        <f t="shared" si="0"/>
        <v>1311929753</v>
      </c>
      <c r="K33" s="31">
        <f t="shared" si="0"/>
        <v>378703247</v>
      </c>
      <c r="L33" s="31">
        <f t="shared" si="0"/>
        <v>366337826</v>
      </c>
      <c r="M33" s="31">
        <f t="shared" si="0"/>
        <v>445743334</v>
      </c>
      <c r="N33" s="31">
        <f t="shared" si="0"/>
        <v>1190784407</v>
      </c>
      <c r="O33" s="31">
        <f t="shared" si="0"/>
        <v>424684417</v>
      </c>
      <c r="P33" s="31">
        <f t="shared" si="0"/>
        <v>377072155</v>
      </c>
      <c r="Q33" s="31">
        <f t="shared" si="0"/>
        <v>545357418</v>
      </c>
      <c r="R33" s="31">
        <f t="shared" si="0"/>
        <v>1347113990</v>
      </c>
      <c r="S33" s="31">
        <f t="shared" si="0"/>
        <v>400410776</v>
      </c>
      <c r="T33" s="31">
        <f t="shared" si="0"/>
        <v>416132275</v>
      </c>
      <c r="U33" s="31">
        <f t="shared" si="0"/>
        <v>213558943</v>
      </c>
      <c r="V33" s="31">
        <f t="shared" si="0"/>
        <v>1030101994</v>
      </c>
      <c r="W33" s="31">
        <f t="shared" si="0"/>
        <v>4879930144</v>
      </c>
      <c r="X33" s="31">
        <f t="shared" si="0"/>
        <v>5077075967</v>
      </c>
      <c r="Y33" s="31">
        <f t="shared" si="0"/>
        <v>-197145823</v>
      </c>
      <c r="Z33" s="32">
        <f>+IF(X33&lt;&gt;0,+(Y33/X33)*100,0)</f>
        <v>-3.8830583643303598</v>
      </c>
      <c r="AA33" s="29">
        <f>SUM(AA6:AA32)</f>
        <v>5077075967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503889240</v>
      </c>
      <c r="D35" s="20"/>
      <c r="E35" s="21">
        <v>502062670</v>
      </c>
      <c r="F35" s="22">
        <v>521305384</v>
      </c>
      <c r="G35" s="22">
        <v>38230580</v>
      </c>
      <c r="H35" s="22">
        <v>42481994</v>
      </c>
      <c r="I35" s="22">
        <v>38974464</v>
      </c>
      <c r="J35" s="22">
        <v>119687038</v>
      </c>
      <c r="K35" s="22">
        <v>42251085</v>
      </c>
      <c r="L35" s="22">
        <v>44842071</v>
      </c>
      <c r="M35" s="22">
        <v>36216737</v>
      </c>
      <c r="N35" s="22">
        <v>123309893</v>
      </c>
      <c r="O35" s="22">
        <v>51574227</v>
      </c>
      <c r="P35" s="22">
        <v>39507294</v>
      </c>
      <c r="Q35" s="22">
        <v>53882521</v>
      </c>
      <c r="R35" s="22">
        <v>144964042</v>
      </c>
      <c r="S35" s="22">
        <v>45754662</v>
      </c>
      <c r="T35" s="22">
        <v>47610058</v>
      </c>
      <c r="U35" s="22">
        <v>43647650</v>
      </c>
      <c r="V35" s="22">
        <v>137012370</v>
      </c>
      <c r="W35" s="22">
        <v>524973343</v>
      </c>
      <c r="X35" s="22">
        <v>521305378</v>
      </c>
      <c r="Y35" s="22">
        <v>3667965</v>
      </c>
      <c r="Z35" s="23">
        <v>0.70361157870118884</v>
      </c>
      <c r="AA35" s="20">
        <v>521305384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1659676042</v>
      </c>
      <c r="D38" s="20"/>
      <c r="E38" s="21">
        <v>1106299127</v>
      </c>
      <c r="F38" s="22">
        <v>1805882807</v>
      </c>
      <c r="G38" s="22">
        <v>-97757680</v>
      </c>
      <c r="H38" s="22">
        <v>97367394</v>
      </c>
      <c r="I38" s="22">
        <v>421621061</v>
      </c>
      <c r="J38" s="22">
        <v>421230775</v>
      </c>
      <c r="K38" s="22">
        <v>236070993</v>
      </c>
      <c r="L38" s="22">
        <v>-88947875</v>
      </c>
      <c r="M38" s="22">
        <v>182670568</v>
      </c>
      <c r="N38" s="22">
        <v>329793686</v>
      </c>
      <c r="O38" s="22">
        <v>162945432</v>
      </c>
      <c r="P38" s="22">
        <v>159869194</v>
      </c>
      <c r="Q38" s="22">
        <v>820843362</v>
      </c>
      <c r="R38" s="22">
        <v>1143657988</v>
      </c>
      <c r="S38" s="22">
        <v>-417232279</v>
      </c>
      <c r="T38" s="22">
        <v>129518073</v>
      </c>
      <c r="U38" s="22">
        <v>49336987</v>
      </c>
      <c r="V38" s="22">
        <v>-238377219</v>
      </c>
      <c r="W38" s="22">
        <v>1656305230</v>
      </c>
      <c r="X38" s="22">
        <v>1805882809</v>
      </c>
      <c r="Y38" s="22">
        <v>-149577579</v>
      </c>
      <c r="Z38" s="23">
        <v>-8.282795442458859</v>
      </c>
      <c r="AA38" s="20">
        <v>1805882807</v>
      </c>
    </row>
    <row r="39" spans="1:27" x14ac:dyDescent="0.25">
      <c r="A39" s="19" t="s">
        <v>65</v>
      </c>
      <c r="B39" s="15" t="s">
        <v>32</v>
      </c>
      <c r="C39" s="20">
        <v>598813558</v>
      </c>
      <c r="D39" s="20"/>
      <c r="E39" s="21">
        <v>1838864077</v>
      </c>
      <c r="F39" s="22">
        <v>1641222900</v>
      </c>
      <c r="G39" s="22">
        <v>117628236</v>
      </c>
      <c r="H39" s="22">
        <v>117628236</v>
      </c>
      <c r="I39" s="22">
        <v>157475172</v>
      </c>
      <c r="J39" s="22">
        <v>392731644</v>
      </c>
      <c r="K39" s="22">
        <v>124138809</v>
      </c>
      <c r="L39" s="22">
        <v>121439966</v>
      </c>
      <c r="M39" s="22">
        <v>123419028</v>
      </c>
      <c r="N39" s="22">
        <v>368997803</v>
      </c>
      <c r="O39" s="22">
        <v>119558500</v>
      </c>
      <c r="P39" s="22">
        <v>110421063</v>
      </c>
      <c r="Q39" s="22">
        <v>88919274</v>
      </c>
      <c r="R39" s="22">
        <v>318898837</v>
      </c>
      <c r="S39" s="22">
        <v>56366409</v>
      </c>
      <c r="T39" s="22">
        <v>69387555</v>
      </c>
      <c r="U39" s="22">
        <v>106450257</v>
      </c>
      <c r="V39" s="22">
        <v>232204221</v>
      </c>
      <c r="W39" s="22">
        <v>1312832505</v>
      </c>
      <c r="X39" s="22">
        <v>1641222900</v>
      </c>
      <c r="Y39" s="22">
        <v>-328390395</v>
      </c>
      <c r="Z39" s="23">
        <v>-20.008884533599915</v>
      </c>
      <c r="AA39" s="20">
        <v>1641222900</v>
      </c>
    </row>
    <row r="40" spans="1:27" x14ac:dyDescent="0.25">
      <c r="A40" s="19" t="s">
        <v>66</v>
      </c>
      <c r="B40" s="15" t="s">
        <v>32</v>
      </c>
      <c r="C40" s="20">
        <v>289100738</v>
      </c>
      <c r="D40" s="20"/>
      <c r="E40" s="21">
        <v>213407287</v>
      </c>
      <c r="F40" s="22">
        <v>282240438</v>
      </c>
      <c r="G40" s="22">
        <v>3848924</v>
      </c>
      <c r="H40" s="22">
        <v>6687498</v>
      </c>
      <c r="I40" s="22">
        <v>33305640</v>
      </c>
      <c r="J40" s="22">
        <v>43842062</v>
      </c>
      <c r="K40" s="22">
        <v>18163699</v>
      </c>
      <c r="L40" s="22">
        <v>12840325</v>
      </c>
      <c r="M40" s="22">
        <v>14025272</v>
      </c>
      <c r="N40" s="22">
        <v>45029296</v>
      </c>
      <c r="O40" s="22">
        <v>11301970</v>
      </c>
      <c r="P40" s="22">
        <v>10390912</v>
      </c>
      <c r="Q40" s="22">
        <v>4904336</v>
      </c>
      <c r="R40" s="22">
        <v>26597218</v>
      </c>
      <c r="S40" s="22">
        <v>17143457</v>
      </c>
      <c r="T40" s="22">
        <v>17078520</v>
      </c>
      <c r="U40" s="22">
        <v>18894975</v>
      </c>
      <c r="V40" s="22">
        <v>53116952</v>
      </c>
      <c r="W40" s="22">
        <v>168585528</v>
      </c>
      <c r="X40" s="22">
        <v>282240440</v>
      </c>
      <c r="Y40" s="22">
        <v>-113654912</v>
      </c>
      <c r="Z40" s="23">
        <v>-40.268826111523921</v>
      </c>
      <c r="AA40" s="20">
        <v>282240438</v>
      </c>
    </row>
    <row r="41" spans="1:27" x14ac:dyDescent="0.25">
      <c r="A41" s="19" t="s">
        <v>40</v>
      </c>
      <c r="B41" s="15" t="s">
        <v>32</v>
      </c>
      <c r="C41" s="20">
        <v>90328244</v>
      </c>
      <c r="D41" s="20"/>
      <c r="E41" s="21">
        <v>1000008</v>
      </c>
      <c r="F41" s="22">
        <v>1000008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3026</v>
      </c>
      <c r="R41" s="22">
        <v>3026</v>
      </c>
      <c r="S41" s="22">
        <v>51149</v>
      </c>
      <c r="T41" s="22"/>
      <c r="U41" s="22">
        <v>75222</v>
      </c>
      <c r="V41" s="22">
        <v>126371</v>
      </c>
      <c r="W41" s="22">
        <v>129397</v>
      </c>
      <c r="X41" s="22">
        <v>1000008</v>
      </c>
      <c r="Y41" s="22">
        <v>-870611</v>
      </c>
      <c r="Z41" s="23">
        <v>-87.060403516771871</v>
      </c>
      <c r="AA41" s="20">
        <v>1000008</v>
      </c>
    </row>
    <row r="42" spans="1:27" x14ac:dyDescent="0.25">
      <c r="A42" s="19" t="s">
        <v>67</v>
      </c>
      <c r="B42" s="15" t="s">
        <v>32</v>
      </c>
      <c r="C42" s="20">
        <v>113136758</v>
      </c>
      <c r="D42" s="20"/>
      <c r="E42" s="21">
        <v>147456911</v>
      </c>
      <c r="F42" s="22">
        <v>168192607</v>
      </c>
      <c r="G42" s="22">
        <v>3908500</v>
      </c>
      <c r="H42" s="22">
        <v>4873531</v>
      </c>
      <c r="I42" s="22">
        <v>8924902</v>
      </c>
      <c r="J42" s="22">
        <v>17706933</v>
      </c>
      <c r="K42" s="22">
        <v>6589420</v>
      </c>
      <c r="L42" s="22">
        <v>5115675</v>
      </c>
      <c r="M42" s="22">
        <v>12980977</v>
      </c>
      <c r="N42" s="22">
        <v>24686072</v>
      </c>
      <c r="O42" s="22">
        <v>9587839</v>
      </c>
      <c r="P42" s="22">
        <v>8549029</v>
      </c>
      <c r="Q42" s="22">
        <v>12178730</v>
      </c>
      <c r="R42" s="22">
        <v>30315598</v>
      </c>
      <c r="S42" s="22">
        <v>7094460</v>
      </c>
      <c r="T42" s="22">
        <v>6811419</v>
      </c>
      <c r="U42" s="22">
        <v>18670733</v>
      </c>
      <c r="V42" s="22">
        <v>32576612</v>
      </c>
      <c r="W42" s="22">
        <v>105285215</v>
      </c>
      <c r="X42" s="22">
        <v>168192607</v>
      </c>
      <c r="Y42" s="22">
        <v>-62907392</v>
      </c>
      <c r="Z42" s="23">
        <v>-37.401995915313925</v>
      </c>
      <c r="AA42" s="20">
        <v>168192607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6970716</v>
      </c>
      <c r="F43" s="22">
        <v>13061636</v>
      </c>
      <c r="G43" s="22">
        <v>1059943</v>
      </c>
      <c r="H43" s="22">
        <v>1075369</v>
      </c>
      <c r="I43" s="22">
        <v>1087362</v>
      </c>
      <c r="J43" s="22">
        <v>3222674</v>
      </c>
      <c r="K43" s="22">
        <v>1094331</v>
      </c>
      <c r="L43" s="22">
        <v>1105747</v>
      </c>
      <c r="M43" s="22">
        <v>1108067</v>
      </c>
      <c r="N43" s="22">
        <v>3308145</v>
      </c>
      <c r="O43" s="22">
        <v>1113441</v>
      </c>
      <c r="P43" s="22">
        <v>1121858</v>
      </c>
      <c r="Q43" s="22">
        <v>1156301</v>
      </c>
      <c r="R43" s="22">
        <v>3391600</v>
      </c>
      <c r="S43" s="22">
        <v>1181115</v>
      </c>
      <c r="T43" s="22">
        <v>1200767</v>
      </c>
      <c r="U43" s="22">
        <v>464</v>
      </c>
      <c r="V43" s="22">
        <v>2382346</v>
      </c>
      <c r="W43" s="22">
        <v>12304765</v>
      </c>
      <c r="X43" s="22">
        <v>13061636</v>
      </c>
      <c r="Y43" s="22">
        <v>-756871</v>
      </c>
      <c r="Z43" s="23">
        <v>-5.7946110272863214</v>
      </c>
      <c r="AA43" s="20">
        <v>13061636</v>
      </c>
    </row>
    <row r="44" spans="1:27" x14ac:dyDescent="0.25">
      <c r="A44" s="19" t="s">
        <v>69</v>
      </c>
      <c r="B44" s="15" t="s">
        <v>32</v>
      </c>
      <c r="C44" s="20">
        <v>1326674439</v>
      </c>
      <c r="D44" s="20"/>
      <c r="E44" s="21">
        <v>149699621</v>
      </c>
      <c r="F44" s="22">
        <v>121571886</v>
      </c>
      <c r="G44" s="22">
        <v>293851052</v>
      </c>
      <c r="H44" s="22">
        <v>2892356</v>
      </c>
      <c r="I44" s="22">
        <v>66958364</v>
      </c>
      <c r="J44" s="22">
        <v>363701772</v>
      </c>
      <c r="K44" s="22">
        <v>-38573504</v>
      </c>
      <c r="L44" s="22">
        <v>4445729</v>
      </c>
      <c r="M44" s="22">
        <v>6417271</v>
      </c>
      <c r="N44" s="22">
        <v>-27710504</v>
      </c>
      <c r="O44" s="22">
        <v>3966957</v>
      </c>
      <c r="P44" s="22">
        <v>4347085</v>
      </c>
      <c r="Q44" s="22">
        <v>5492834</v>
      </c>
      <c r="R44" s="22">
        <v>13806876</v>
      </c>
      <c r="S44" s="22">
        <v>2958216</v>
      </c>
      <c r="T44" s="22">
        <v>34886920</v>
      </c>
      <c r="U44" s="22">
        <v>401260826</v>
      </c>
      <c r="V44" s="22">
        <v>439105962</v>
      </c>
      <c r="W44" s="22">
        <v>788904106</v>
      </c>
      <c r="X44" s="22">
        <v>121571886</v>
      </c>
      <c r="Y44" s="22">
        <v>667332220</v>
      </c>
      <c r="Z44" s="23">
        <v>548.91985471048793</v>
      </c>
      <c r="AA44" s="20">
        <v>121571886</v>
      </c>
    </row>
    <row r="45" spans="1:27" x14ac:dyDescent="0.25">
      <c r="A45" s="19" t="s">
        <v>70</v>
      </c>
      <c r="B45" s="15" t="s">
        <v>32</v>
      </c>
      <c r="C45" s="20">
        <v>68162383</v>
      </c>
      <c r="D45" s="20"/>
      <c r="E45" s="21">
        <v>102283431</v>
      </c>
      <c r="F45" s="22">
        <v>102725102</v>
      </c>
      <c r="G45" s="22">
        <v>3278683</v>
      </c>
      <c r="H45" s="22">
        <v>6663638</v>
      </c>
      <c r="I45" s="22">
        <v>3853267</v>
      </c>
      <c r="J45" s="22">
        <v>13795588</v>
      </c>
      <c r="K45" s="22">
        <v>7149706</v>
      </c>
      <c r="L45" s="22">
        <v>5720645</v>
      </c>
      <c r="M45" s="22">
        <v>5351416</v>
      </c>
      <c r="N45" s="22">
        <v>18221767</v>
      </c>
      <c r="O45" s="22">
        <v>9035125</v>
      </c>
      <c r="P45" s="22">
        <v>5284171</v>
      </c>
      <c r="Q45" s="22">
        <v>5072497</v>
      </c>
      <c r="R45" s="22">
        <v>19391793</v>
      </c>
      <c r="S45" s="22">
        <v>4588094</v>
      </c>
      <c r="T45" s="22">
        <v>4940064</v>
      </c>
      <c r="U45" s="22">
        <v>13294801</v>
      </c>
      <c r="V45" s="22">
        <v>22822959</v>
      </c>
      <c r="W45" s="22">
        <v>74232107</v>
      </c>
      <c r="X45" s="22">
        <v>102725098</v>
      </c>
      <c r="Y45" s="22">
        <v>-28492991</v>
      </c>
      <c r="Z45" s="23">
        <v>-27.737127104030606</v>
      </c>
      <c r="AA45" s="20">
        <v>102725102</v>
      </c>
    </row>
    <row r="46" spans="1:27" x14ac:dyDescent="0.25">
      <c r="A46" s="19" t="s">
        <v>71</v>
      </c>
      <c r="B46" s="15" t="s">
        <v>32</v>
      </c>
      <c r="C46" s="20">
        <v>913635</v>
      </c>
      <c r="D46" s="20"/>
      <c r="E46" s="21">
        <v>60389</v>
      </c>
      <c r="F46" s="22">
        <v>60389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60389</v>
      </c>
      <c r="Y46" s="22">
        <v>-60389</v>
      </c>
      <c r="Z46" s="23">
        <v>-100</v>
      </c>
      <c r="AA46" s="20">
        <v>60389</v>
      </c>
    </row>
    <row r="47" spans="1:27" x14ac:dyDescent="0.25">
      <c r="A47" s="19" t="s">
        <v>72</v>
      </c>
      <c r="B47" s="15" t="s">
        <v>32</v>
      </c>
      <c r="C47" s="20">
        <v>444825125</v>
      </c>
      <c r="D47" s="20"/>
      <c r="E47" s="21">
        <v>438353686</v>
      </c>
      <c r="F47" s="22">
        <v>404065230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404065230</v>
      </c>
      <c r="Y47" s="22">
        <v>-404065230</v>
      </c>
      <c r="Z47" s="23">
        <v>-100</v>
      </c>
      <c r="AA47" s="20">
        <v>404065230</v>
      </c>
    </row>
    <row r="48" spans="1:27" x14ac:dyDescent="0.25">
      <c r="A48" s="37" t="s">
        <v>73</v>
      </c>
      <c r="B48" s="28" t="s">
        <v>32</v>
      </c>
      <c r="C48" s="29">
        <f>SUM(C35:C47)</f>
        <v>5095520162</v>
      </c>
      <c r="D48" s="29">
        <f t="shared" ref="D48:Y48" si="1">SUM(D35:D47)</f>
        <v>0</v>
      </c>
      <c r="E48" s="30">
        <f t="shared" si="1"/>
        <v>4506457923</v>
      </c>
      <c r="F48" s="31">
        <f t="shared" si="1"/>
        <v>5061328387</v>
      </c>
      <c r="G48" s="31">
        <f t="shared" si="1"/>
        <v>364048238</v>
      </c>
      <c r="H48" s="31">
        <f t="shared" si="1"/>
        <v>279670016</v>
      </c>
      <c r="I48" s="31">
        <f t="shared" si="1"/>
        <v>732200232</v>
      </c>
      <c r="J48" s="31">
        <f t="shared" si="1"/>
        <v>1375918486</v>
      </c>
      <c r="K48" s="31">
        <f t="shared" si="1"/>
        <v>396884539</v>
      </c>
      <c r="L48" s="31">
        <f t="shared" si="1"/>
        <v>106562283</v>
      </c>
      <c r="M48" s="31">
        <f t="shared" si="1"/>
        <v>382189336</v>
      </c>
      <c r="N48" s="31">
        <f t="shared" si="1"/>
        <v>885636158</v>
      </c>
      <c r="O48" s="31">
        <f t="shared" si="1"/>
        <v>369083491</v>
      </c>
      <c r="P48" s="31">
        <f t="shared" si="1"/>
        <v>339490606</v>
      </c>
      <c r="Q48" s="31">
        <f t="shared" si="1"/>
        <v>992452881</v>
      </c>
      <c r="R48" s="31">
        <f t="shared" si="1"/>
        <v>1701026978</v>
      </c>
      <c r="S48" s="31">
        <f t="shared" si="1"/>
        <v>-282094717</v>
      </c>
      <c r="T48" s="31">
        <f t="shared" si="1"/>
        <v>311433376</v>
      </c>
      <c r="U48" s="31">
        <f t="shared" si="1"/>
        <v>651631915</v>
      </c>
      <c r="V48" s="31">
        <f t="shared" si="1"/>
        <v>680970574</v>
      </c>
      <c r="W48" s="31">
        <f t="shared" si="1"/>
        <v>4643552196</v>
      </c>
      <c r="X48" s="31">
        <f t="shared" si="1"/>
        <v>5061328381</v>
      </c>
      <c r="Y48" s="31">
        <f t="shared" si="1"/>
        <v>-417776185</v>
      </c>
      <c r="Z48" s="32">
        <f>+IF(X48&lt;&gt;0,+(Y48/X48)*100,0)</f>
        <v>-8.2542793818380389</v>
      </c>
      <c r="AA48" s="29">
        <f>SUM(AA35:AA47)</f>
        <v>5061328387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-774564560</v>
      </c>
      <c r="D49" s="39">
        <f t="shared" si="2"/>
        <v>0</v>
      </c>
      <c r="E49" s="40">
        <f t="shared" si="2"/>
        <v>736235501</v>
      </c>
      <c r="F49" s="41">
        <f t="shared" si="2"/>
        <v>15747580</v>
      </c>
      <c r="G49" s="41">
        <f t="shared" si="2"/>
        <v>172295016</v>
      </c>
      <c r="H49" s="41">
        <f t="shared" si="2"/>
        <v>131067226</v>
      </c>
      <c r="I49" s="41">
        <f t="shared" si="2"/>
        <v>-367350975</v>
      </c>
      <c r="J49" s="41">
        <f t="shared" si="2"/>
        <v>-63988733</v>
      </c>
      <c r="K49" s="41">
        <f t="shared" si="2"/>
        <v>-18181292</v>
      </c>
      <c r="L49" s="41">
        <f t="shared" si="2"/>
        <v>259775543</v>
      </c>
      <c r="M49" s="41">
        <f t="shared" si="2"/>
        <v>63553998</v>
      </c>
      <c r="N49" s="41">
        <f t="shared" si="2"/>
        <v>305148249</v>
      </c>
      <c r="O49" s="41">
        <f t="shared" si="2"/>
        <v>55600926</v>
      </c>
      <c r="P49" s="41">
        <f t="shared" si="2"/>
        <v>37581549</v>
      </c>
      <c r="Q49" s="41">
        <f t="shared" si="2"/>
        <v>-447095463</v>
      </c>
      <c r="R49" s="41">
        <f t="shared" si="2"/>
        <v>-353912988</v>
      </c>
      <c r="S49" s="41">
        <f t="shared" si="2"/>
        <v>682505493</v>
      </c>
      <c r="T49" s="41">
        <f t="shared" si="2"/>
        <v>104698899</v>
      </c>
      <c r="U49" s="41">
        <f t="shared" si="2"/>
        <v>-438072972</v>
      </c>
      <c r="V49" s="41">
        <f t="shared" si="2"/>
        <v>349131420</v>
      </c>
      <c r="W49" s="41">
        <f t="shared" si="2"/>
        <v>236377948</v>
      </c>
      <c r="X49" s="41">
        <f t="shared" si="2"/>
        <v>15747586</v>
      </c>
      <c r="Y49" s="41">
        <f t="shared" si="2"/>
        <v>220630362</v>
      </c>
      <c r="Z49" s="42">
        <f>+IF(X49&lt;&gt;0,+(Y49/X49)*100,0)</f>
        <v>1401.0424327893811</v>
      </c>
      <c r="AA49" s="39">
        <f>+AA33-AA48</f>
        <v>15747580</v>
      </c>
    </row>
    <row r="50" spans="1:27" x14ac:dyDescent="0.25">
      <c r="A50" s="43" t="s">
        <v>75</v>
      </c>
      <c r="B50" s="15" t="s">
        <v>32</v>
      </c>
      <c r="C50" s="20">
        <v>663144360</v>
      </c>
      <c r="D50" s="20"/>
      <c r="E50" s="21">
        <v>640710527</v>
      </c>
      <c r="F50" s="22">
        <v>647605401</v>
      </c>
      <c r="G50" s="22">
        <v>27462435</v>
      </c>
      <c r="H50" s="22">
        <v>81131798</v>
      </c>
      <c r="I50" s="22">
        <v>40265467</v>
      </c>
      <c r="J50" s="22">
        <v>148859700</v>
      </c>
      <c r="K50" s="22">
        <v>60815355</v>
      </c>
      <c r="L50" s="22">
        <v>34835032</v>
      </c>
      <c r="M50" s="22">
        <v>63375376</v>
      </c>
      <c r="N50" s="22">
        <v>159025763</v>
      </c>
      <c r="O50" s="22">
        <v>33225688</v>
      </c>
      <c r="P50" s="22">
        <v>48018886</v>
      </c>
      <c r="Q50" s="22">
        <v>72647311</v>
      </c>
      <c r="R50" s="22">
        <v>153891885</v>
      </c>
      <c r="S50" s="22">
        <v>41990375</v>
      </c>
      <c r="T50" s="22">
        <v>53984907</v>
      </c>
      <c r="U50" s="22">
        <v>108761212</v>
      </c>
      <c r="V50" s="22">
        <v>204736494</v>
      </c>
      <c r="W50" s="22">
        <v>666513842</v>
      </c>
      <c r="X50" s="22">
        <v>647605405</v>
      </c>
      <c r="Y50" s="22">
        <v>18908437</v>
      </c>
      <c r="Z50" s="23">
        <v>2.9197466318243595</v>
      </c>
      <c r="AA50" s="20">
        <v>647605401</v>
      </c>
    </row>
    <row r="51" spans="1:27" x14ac:dyDescent="0.25">
      <c r="A51" s="43" t="s">
        <v>76</v>
      </c>
      <c r="B51" s="15" t="s">
        <v>32</v>
      </c>
      <c r="C51" s="44">
        <v>-280718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>
        <v>3800</v>
      </c>
      <c r="T51" s="22"/>
      <c r="U51" s="45"/>
      <c r="V51" s="45">
        <v>3800</v>
      </c>
      <c r="W51" s="45">
        <v>3800</v>
      </c>
      <c r="X51" s="22"/>
      <c r="Y51" s="45">
        <v>3800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-111700918</v>
      </c>
      <c r="D52" s="48">
        <f t="shared" si="3"/>
        <v>0</v>
      </c>
      <c r="E52" s="49">
        <f t="shared" si="3"/>
        <v>1376946028</v>
      </c>
      <c r="F52" s="50">
        <f t="shared" si="3"/>
        <v>663352981</v>
      </c>
      <c r="G52" s="50">
        <f t="shared" si="3"/>
        <v>199757451</v>
      </c>
      <c r="H52" s="50">
        <f t="shared" si="3"/>
        <v>212199024</v>
      </c>
      <c r="I52" s="50">
        <f t="shared" si="3"/>
        <v>-327085508</v>
      </c>
      <c r="J52" s="50">
        <f t="shared" si="3"/>
        <v>84870967</v>
      </c>
      <c r="K52" s="50">
        <f t="shared" si="3"/>
        <v>42634063</v>
      </c>
      <c r="L52" s="50">
        <f t="shared" si="3"/>
        <v>294610575</v>
      </c>
      <c r="M52" s="50">
        <f t="shared" si="3"/>
        <v>126929374</v>
      </c>
      <c r="N52" s="50">
        <f t="shared" si="3"/>
        <v>464174012</v>
      </c>
      <c r="O52" s="50">
        <f t="shared" si="3"/>
        <v>88826614</v>
      </c>
      <c r="P52" s="50">
        <f t="shared" si="3"/>
        <v>85600435</v>
      </c>
      <c r="Q52" s="50">
        <f t="shared" si="3"/>
        <v>-374448152</v>
      </c>
      <c r="R52" s="50">
        <f t="shared" si="3"/>
        <v>-200021103</v>
      </c>
      <c r="S52" s="50">
        <f t="shared" si="3"/>
        <v>724499668</v>
      </c>
      <c r="T52" s="50">
        <f t="shared" si="3"/>
        <v>158683806</v>
      </c>
      <c r="U52" s="50">
        <f t="shared" si="3"/>
        <v>-329311760</v>
      </c>
      <c r="V52" s="50">
        <f t="shared" si="3"/>
        <v>553871714</v>
      </c>
      <c r="W52" s="50">
        <f t="shared" si="3"/>
        <v>902895590</v>
      </c>
      <c r="X52" s="50">
        <f t="shared" si="3"/>
        <v>663352991</v>
      </c>
      <c r="Y52" s="50">
        <f t="shared" si="3"/>
        <v>239542599</v>
      </c>
      <c r="Z52" s="51">
        <f>+IF(X52&lt;&gt;0,+(Y52/X52)*100,0)</f>
        <v>36.110879463872045</v>
      </c>
      <c r="AA52" s="48">
        <f>SUM(AA49:AA51)</f>
        <v>663352981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-111700918</v>
      </c>
      <c r="D54" s="54">
        <f>+D52-D53</f>
        <v>0</v>
      </c>
      <c r="E54" s="55">
        <f t="shared" si="4"/>
        <v>1376946028</v>
      </c>
      <c r="F54" s="56">
        <f t="shared" si="4"/>
        <v>663352981</v>
      </c>
      <c r="G54" s="56">
        <f t="shared" si="4"/>
        <v>199757451</v>
      </c>
      <c r="H54" s="56">
        <f t="shared" si="4"/>
        <v>212199024</v>
      </c>
      <c r="I54" s="56">
        <f t="shared" si="4"/>
        <v>-327085508</v>
      </c>
      <c r="J54" s="56">
        <f t="shared" si="4"/>
        <v>84870967</v>
      </c>
      <c r="K54" s="56">
        <f t="shared" si="4"/>
        <v>42634063</v>
      </c>
      <c r="L54" s="56">
        <f t="shared" si="4"/>
        <v>294610575</v>
      </c>
      <c r="M54" s="56">
        <f t="shared" si="4"/>
        <v>126929374</v>
      </c>
      <c r="N54" s="56">
        <f t="shared" si="4"/>
        <v>464174012</v>
      </c>
      <c r="O54" s="56">
        <f t="shared" si="4"/>
        <v>88826614</v>
      </c>
      <c r="P54" s="56">
        <f t="shared" si="4"/>
        <v>85600435</v>
      </c>
      <c r="Q54" s="56">
        <f t="shared" si="4"/>
        <v>-374448152</v>
      </c>
      <c r="R54" s="56">
        <f t="shared" si="4"/>
        <v>-200021103</v>
      </c>
      <c r="S54" s="56">
        <f t="shared" si="4"/>
        <v>724499668</v>
      </c>
      <c r="T54" s="56">
        <f t="shared" si="4"/>
        <v>158683806</v>
      </c>
      <c r="U54" s="56">
        <f t="shared" si="4"/>
        <v>-329311760</v>
      </c>
      <c r="V54" s="56">
        <f t="shared" si="4"/>
        <v>553871714</v>
      </c>
      <c r="W54" s="56">
        <f t="shared" si="4"/>
        <v>902895590</v>
      </c>
      <c r="X54" s="56">
        <f t="shared" si="4"/>
        <v>663352991</v>
      </c>
      <c r="Y54" s="56">
        <f t="shared" si="4"/>
        <v>239542599</v>
      </c>
      <c r="Z54" s="57">
        <f>+IF(X54&lt;&gt;0,+(Y54/X54)*100,0)</f>
        <v>36.110879463872045</v>
      </c>
      <c r="AA54" s="54">
        <f>+AA52-AA53</f>
        <v>663352981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-111700918</v>
      </c>
      <c r="D57" s="48">
        <f>SUM(D54:D56)</f>
        <v>0</v>
      </c>
      <c r="E57" s="49">
        <f t="shared" si="5"/>
        <v>1376946028</v>
      </c>
      <c r="F57" s="50">
        <f t="shared" si="5"/>
        <v>663352981</v>
      </c>
      <c r="G57" s="50">
        <f t="shared" si="5"/>
        <v>199757451</v>
      </c>
      <c r="H57" s="50">
        <f t="shared" si="5"/>
        <v>212199024</v>
      </c>
      <c r="I57" s="50">
        <f t="shared" si="5"/>
        <v>-327085508</v>
      </c>
      <c r="J57" s="50">
        <f t="shared" si="5"/>
        <v>84870967</v>
      </c>
      <c r="K57" s="50">
        <f t="shared" si="5"/>
        <v>42634063</v>
      </c>
      <c r="L57" s="50">
        <f t="shared" si="5"/>
        <v>294610575</v>
      </c>
      <c r="M57" s="50">
        <f t="shared" si="5"/>
        <v>126929374</v>
      </c>
      <c r="N57" s="50">
        <f t="shared" si="5"/>
        <v>464174012</v>
      </c>
      <c r="O57" s="50">
        <f t="shared" si="5"/>
        <v>88826614</v>
      </c>
      <c r="P57" s="50">
        <f t="shared" si="5"/>
        <v>85600435</v>
      </c>
      <c r="Q57" s="50">
        <f t="shared" si="5"/>
        <v>-374448152</v>
      </c>
      <c r="R57" s="50">
        <f t="shared" si="5"/>
        <v>-200021103</v>
      </c>
      <c r="S57" s="50">
        <f t="shared" si="5"/>
        <v>724499668</v>
      </c>
      <c r="T57" s="50">
        <f t="shared" si="5"/>
        <v>158683806</v>
      </c>
      <c r="U57" s="50">
        <f t="shared" si="5"/>
        <v>-329311760</v>
      </c>
      <c r="V57" s="50">
        <f t="shared" si="5"/>
        <v>553871714</v>
      </c>
      <c r="W57" s="50">
        <f t="shared" si="5"/>
        <v>902895590</v>
      </c>
      <c r="X57" s="50">
        <f t="shared" si="5"/>
        <v>663352991</v>
      </c>
      <c r="Y57" s="50">
        <f t="shared" si="5"/>
        <v>239542599</v>
      </c>
      <c r="Z57" s="51">
        <f>+IF(X57&lt;&gt;0,+(Y57/X57)*100,0)</f>
        <v>36.110879463872045</v>
      </c>
      <c r="AA57" s="48">
        <f>SUM(AA54:AA56)</f>
        <v>663352981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5736</v>
      </c>
      <c r="H59" s="22">
        <v>5736</v>
      </c>
      <c r="I59" s="26">
        <v>5736</v>
      </c>
      <c r="J59" s="22">
        <v>17208</v>
      </c>
      <c r="K59" s="22">
        <v>5736</v>
      </c>
      <c r="L59" s="22">
        <v>5736</v>
      </c>
      <c r="M59" s="45">
        <v>5736</v>
      </c>
      <c r="N59" s="22">
        <v>17208</v>
      </c>
      <c r="O59" s="22">
        <v>5736</v>
      </c>
      <c r="P59" s="26">
        <v>5348</v>
      </c>
      <c r="Q59" s="22">
        <v>5348</v>
      </c>
      <c r="R59" s="22">
        <v>16432</v>
      </c>
      <c r="S59" s="22">
        <v>5348</v>
      </c>
      <c r="T59" s="45">
        <v>5348</v>
      </c>
      <c r="U59" s="22">
        <v>5437</v>
      </c>
      <c r="V59" s="22">
        <v>16133</v>
      </c>
      <c r="W59" s="26">
        <v>66981</v>
      </c>
      <c r="X59" s="22"/>
      <c r="Y59" s="22">
        <v>66981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-111700918</v>
      </c>
      <c r="D60" s="65">
        <f>SUM(D57:D59)</f>
        <v>0</v>
      </c>
      <c r="E60" s="66">
        <f t="shared" si="6"/>
        <v>1376946028</v>
      </c>
      <c r="F60" s="67">
        <f t="shared" si="6"/>
        <v>663352981</v>
      </c>
      <c r="G60" s="67">
        <f t="shared" si="6"/>
        <v>199763187</v>
      </c>
      <c r="H60" s="67">
        <f t="shared" si="6"/>
        <v>212204760</v>
      </c>
      <c r="I60" s="67">
        <f t="shared" si="6"/>
        <v>-327079772</v>
      </c>
      <c r="J60" s="67">
        <f t="shared" si="6"/>
        <v>84888175</v>
      </c>
      <c r="K60" s="67">
        <f t="shared" si="6"/>
        <v>42639799</v>
      </c>
      <c r="L60" s="67">
        <f t="shared" si="6"/>
        <v>294616311</v>
      </c>
      <c r="M60" s="67">
        <f t="shared" si="6"/>
        <v>126935110</v>
      </c>
      <c r="N60" s="67">
        <f t="shared" si="6"/>
        <v>464191220</v>
      </c>
      <c r="O60" s="67">
        <f t="shared" si="6"/>
        <v>88832350</v>
      </c>
      <c r="P60" s="67">
        <f t="shared" si="6"/>
        <v>85605783</v>
      </c>
      <c r="Q60" s="67">
        <f t="shared" si="6"/>
        <v>-374442804</v>
      </c>
      <c r="R60" s="67">
        <f t="shared" si="6"/>
        <v>-200004671</v>
      </c>
      <c r="S60" s="67">
        <f t="shared" si="6"/>
        <v>724505016</v>
      </c>
      <c r="T60" s="67">
        <f t="shared" si="6"/>
        <v>158689154</v>
      </c>
      <c r="U60" s="67">
        <f t="shared" si="6"/>
        <v>-329306323</v>
      </c>
      <c r="V60" s="67">
        <f t="shared" si="6"/>
        <v>553887847</v>
      </c>
      <c r="W60" s="67">
        <f t="shared" si="6"/>
        <v>902962571</v>
      </c>
      <c r="X60" s="67">
        <f t="shared" si="6"/>
        <v>663352991</v>
      </c>
      <c r="Y60" s="67">
        <f t="shared" si="6"/>
        <v>239609580</v>
      </c>
      <c r="Z60" s="68">
        <f>+IF(X60&lt;&gt;0,+(Y60/X60)*100,0)</f>
        <v>36.120976802831663</v>
      </c>
      <c r="AA60" s="65">
        <f>SUM(AA57:AA59)</f>
        <v>663352981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156F16-22A9-46F1-8ADF-D1E74B7C9CDE}"/>
</file>

<file path=customXml/itemProps2.xml><?xml version="1.0" encoding="utf-8"?>
<ds:datastoreItem xmlns:ds="http://schemas.openxmlformats.org/officeDocument/2006/customXml" ds:itemID="{9A687BAE-BB1B-4B66-A6B6-64C39D805783}"/>
</file>

<file path=customXml/itemProps3.xml><?xml version="1.0" encoding="utf-8"?>
<ds:datastoreItem xmlns:ds="http://schemas.openxmlformats.org/officeDocument/2006/customXml" ds:itemID="{2971A725-ED68-4B76-AE89-B93D092922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2025-08-22T08:43:30Z</dcterms:created>
  <dcterms:modified xsi:type="dcterms:W3CDTF">2025-08-22T08:45:04Z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